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870" windowHeight="7815"/>
  </bookViews>
  <sheets>
    <sheet name="TOTALE" sheetId="23" r:id="rId1"/>
    <sheet name="Condensato - tubazione &lt;2&quot;" sheetId="1" r:id="rId2"/>
    <sheet name="Condensato - tubazione &gt;2&quot;" sheetId="2" r:id="rId3"/>
    <sheet name="Condensato-Valvole" sheetId="3" r:id="rId4"/>
    <sheet name="Condensato-Pompa Centrifuga G2" sheetId="4" r:id="rId5"/>
    <sheet name="Condensato-Pompa Centrifuga G11" sheetId="5" r:id="rId6"/>
    <sheet name="Condensato-Pompa G3" sheetId="6" r:id="rId7"/>
    <sheet name="Alimento-Tubazione&lt;2&quot;" sheetId="7" r:id="rId8"/>
    <sheet name="Alimento-Tubazione&gt;2&quot;" sheetId="8" r:id="rId9"/>
    <sheet name="Alimento-Valvola" sheetId="9" r:id="rId10"/>
    <sheet name="Alimento-Pompa G13" sheetId="10" r:id="rId11"/>
    <sheet name="Alimento-Pompa G15" sheetId="11" r:id="rId12"/>
    <sheet name="Vapore-Tubazione &lt; 2&quot;" sheetId="12" r:id="rId13"/>
    <sheet name="Vapore-Tubazione &gt; 2&quot;" sheetId="13" r:id="rId14"/>
    <sheet name="Vapore-Valvole" sheetId="14" r:id="rId15"/>
    <sheet name="Turbina-Semicassa valvoleByPass" sheetId="15" r:id="rId16"/>
    <sheet name="Turbina-Valvole di by-pass" sheetId="16" r:id="rId17"/>
    <sheet name="Turbina-ValvoleEmergenzPrimaria" sheetId="17" r:id="rId18"/>
    <sheet name="Turbina-valvolEmergenSecondaria" sheetId="18" r:id="rId19"/>
    <sheet name="Turbina-valvola parz. Primaria" sheetId="19" r:id="rId20"/>
    <sheet name="Turbina-CassaValvParzSecond" sheetId="20" r:id="rId21"/>
    <sheet name="Turbina-ValvolParziaSecondaria" sheetId="21" r:id="rId22"/>
    <sheet name="Condensatore-Fascio tubiero" sheetId="22" r:id="rId23"/>
  </sheets>
  <calcPr calcId="145621"/>
</workbook>
</file>

<file path=xl/calcChain.xml><?xml version="1.0" encoding="utf-8"?>
<calcChain xmlns="http://schemas.openxmlformats.org/spreadsheetml/2006/main">
  <c r="G4" i="23" l="1"/>
  <c r="H4" i="23"/>
  <c r="I4" i="23"/>
  <c r="J4" i="23"/>
  <c r="J26" i="23" s="1"/>
  <c r="K4" i="23"/>
  <c r="L4" i="23"/>
  <c r="M4" i="23"/>
  <c r="N4" i="23"/>
  <c r="N26" i="23" s="1"/>
  <c r="O4" i="23"/>
  <c r="P4" i="23"/>
  <c r="Q4" i="23"/>
  <c r="G5" i="23"/>
  <c r="G26" i="23" s="1"/>
  <c r="H5" i="23"/>
  <c r="I5" i="23"/>
  <c r="J5" i="23"/>
  <c r="K5" i="23"/>
  <c r="K26" i="23" s="1"/>
  <c r="L5" i="23"/>
  <c r="M5" i="23"/>
  <c r="N5" i="23"/>
  <c r="O5" i="23"/>
  <c r="O26" i="23" s="1"/>
  <c r="P5" i="23"/>
  <c r="Q5" i="23"/>
  <c r="G6" i="23"/>
  <c r="H6" i="23"/>
  <c r="H26" i="23" s="1"/>
  <c r="I6" i="23"/>
  <c r="J6" i="23"/>
  <c r="K6" i="23"/>
  <c r="L6" i="23"/>
  <c r="L26" i="23" s="1"/>
  <c r="M6" i="23"/>
  <c r="N6" i="23"/>
  <c r="O6" i="23"/>
  <c r="P6" i="23"/>
  <c r="P26" i="23" s="1"/>
  <c r="Q6" i="23"/>
  <c r="G7" i="23"/>
  <c r="H7" i="23"/>
  <c r="I7" i="23"/>
  <c r="J7" i="23"/>
  <c r="K7" i="23"/>
  <c r="L7" i="23"/>
  <c r="M7" i="23"/>
  <c r="N7" i="23"/>
  <c r="O7" i="23"/>
  <c r="P7" i="23"/>
  <c r="Q7" i="23"/>
  <c r="G8" i="23"/>
  <c r="H8" i="23"/>
  <c r="I8" i="23"/>
  <c r="J8" i="23"/>
  <c r="K8" i="23"/>
  <c r="L8" i="23"/>
  <c r="M8" i="23"/>
  <c r="N8" i="23"/>
  <c r="O8" i="23"/>
  <c r="P8" i="23"/>
  <c r="Q8" i="23"/>
  <c r="G9" i="23"/>
  <c r="H9" i="23"/>
  <c r="I9" i="23"/>
  <c r="J9" i="23"/>
  <c r="K9" i="23"/>
  <c r="L9" i="23"/>
  <c r="M9" i="23"/>
  <c r="N9" i="23"/>
  <c r="O9" i="23"/>
  <c r="P9" i="23"/>
  <c r="Q9" i="23"/>
  <c r="G10" i="23"/>
  <c r="H10" i="23"/>
  <c r="I10" i="23"/>
  <c r="J10" i="23"/>
  <c r="K10" i="23"/>
  <c r="L10" i="23"/>
  <c r="M10" i="23"/>
  <c r="N10" i="23"/>
  <c r="O10" i="23"/>
  <c r="P10" i="23"/>
  <c r="Q10" i="23"/>
  <c r="G11" i="23"/>
  <c r="H11" i="23"/>
  <c r="I11" i="23"/>
  <c r="J11" i="23"/>
  <c r="K11" i="23"/>
  <c r="L11" i="23"/>
  <c r="M11" i="23"/>
  <c r="N11" i="23"/>
  <c r="O11" i="23"/>
  <c r="P11" i="23"/>
  <c r="Q11" i="23"/>
  <c r="G12" i="23"/>
  <c r="H12" i="23"/>
  <c r="I12" i="23"/>
  <c r="J12" i="23"/>
  <c r="K12" i="23"/>
  <c r="L12" i="23"/>
  <c r="M12" i="23"/>
  <c r="N12" i="23"/>
  <c r="O12" i="23"/>
  <c r="P12" i="23"/>
  <c r="Q12" i="23"/>
  <c r="G13" i="23"/>
  <c r="H13" i="23"/>
  <c r="I13" i="23"/>
  <c r="J13" i="23"/>
  <c r="K13" i="23"/>
  <c r="L13" i="23"/>
  <c r="M13" i="23"/>
  <c r="N13" i="23"/>
  <c r="O13" i="23"/>
  <c r="P13" i="23"/>
  <c r="Q13" i="23"/>
  <c r="G14" i="23"/>
  <c r="H14" i="23"/>
  <c r="I14" i="23"/>
  <c r="J14" i="23"/>
  <c r="K14" i="23"/>
  <c r="L14" i="23"/>
  <c r="M14" i="23"/>
  <c r="N14" i="23"/>
  <c r="O14" i="23"/>
  <c r="P14" i="23"/>
  <c r="Q14" i="23"/>
  <c r="G15" i="23"/>
  <c r="H15" i="23"/>
  <c r="I15" i="23"/>
  <c r="J15" i="23"/>
  <c r="K15" i="23"/>
  <c r="L15" i="23"/>
  <c r="M15" i="23"/>
  <c r="N15" i="23"/>
  <c r="O15" i="23"/>
  <c r="P15" i="23"/>
  <c r="Q15" i="23"/>
  <c r="G16" i="23"/>
  <c r="H16" i="23"/>
  <c r="I16" i="23"/>
  <c r="J16" i="23"/>
  <c r="K16" i="23"/>
  <c r="L16" i="23"/>
  <c r="M16" i="23"/>
  <c r="N16" i="23"/>
  <c r="O16" i="23"/>
  <c r="P16" i="23"/>
  <c r="Q16" i="23"/>
  <c r="G17" i="23"/>
  <c r="H17" i="23"/>
  <c r="I17" i="23"/>
  <c r="J17" i="23"/>
  <c r="K17" i="23"/>
  <c r="L17" i="23"/>
  <c r="M17" i="23"/>
  <c r="N17" i="23"/>
  <c r="O17" i="23"/>
  <c r="P17" i="23"/>
  <c r="Q17" i="23"/>
  <c r="G18" i="23"/>
  <c r="H18" i="23"/>
  <c r="I18" i="23"/>
  <c r="J18" i="23"/>
  <c r="K18" i="23"/>
  <c r="L18" i="23"/>
  <c r="M18" i="23"/>
  <c r="N18" i="23"/>
  <c r="O18" i="23"/>
  <c r="P18" i="23"/>
  <c r="Q18" i="23"/>
  <c r="G19" i="23"/>
  <c r="H19" i="23"/>
  <c r="I19" i="23"/>
  <c r="J19" i="23"/>
  <c r="K19" i="23"/>
  <c r="L19" i="23"/>
  <c r="M19" i="23"/>
  <c r="N19" i="23"/>
  <c r="O19" i="23"/>
  <c r="P19" i="23"/>
  <c r="Q19" i="23"/>
  <c r="G20" i="23"/>
  <c r="H20" i="23"/>
  <c r="I20" i="23"/>
  <c r="J20" i="23"/>
  <c r="K20" i="23"/>
  <c r="L20" i="23"/>
  <c r="M20" i="23"/>
  <c r="N20" i="23"/>
  <c r="O20" i="23"/>
  <c r="P20" i="23"/>
  <c r="Q20" i="23"/>
  <c r="G21" i="23"/>
  <c r="H21" i="23"/>
  <c r="I21" i="23"/>
  <c r="J21" i="23"/>
  <c r="K21" i="23"/>
  <c r="L21" i="23"/>
  <c r="M21" i="23"/>
  <c r="N21" i="23"/>
  <c r="O21" i="23"/>
  <c r="P21" i="23"/>
  <c r="Q21" i="23"/>
  <c r="G22" i="23"/>
  <c r="H22" i="23"/>
  <c r="I22" i="23"/>
  <c r="J22" i="23"/>
  <c r="K22" i="23"/>
  <c r="L22" i="23"/>
  <c r="M22" i="23"/>
  <c r="N22" i="23"/>
  <c r="O22" i="23"/>
  <c r="P22" i="23"/>
  <c r="Q22" i="23"/>
  <c r="G23" i="23"/>
  <c r="H23" i="23"/>
  <c r="I23" i="23"/>
  <c r="J23" i="23"/>
  <c r="K23" i="23"/>
  <c r="L23" i="23"/>
  <c r="M23" i="23"/>
  <c r="N23" i="23"/>
  <c r="O23" i="23"/>
  <c r="P23" i="23"/>
  <c r="Q23" i="23"/>
  <c r="G24" i="23"/>
  <c r="H24" i="23"/>
  <c r="I24" i="23"/>
  <c r="J24" i="23"/>
  <c r="K24" i="23"/>
  <c r="L24" i="23"/>
  <c r="M24" i="23"/>
  <c r="N24" i="23"/>
  <c r="O24" i="23"/>
  <c r="P24" i="23"/>
  <c r="Q24" i="23"/>
  <c r="G25" i="23"/>
  <c r="H25" i="23"/>
  <c r="I25" i="23"/>
  <c r="J25" i="23"/>
  <c r="K25" i="23"/>
  <c r="L25" i="23"/>
  <c r="M25" i="23"/>
  <c r="N25" i="23"/>
  <c r="O25" i="23"/>
  <c r="P25" i="23"/>
  <c r="Q25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E19" i="6"/>
  <c r="F8" i="23"/>
  <c r="F7" i="23"/>
  <c r="F6" i="23"/>
  <c r="F5" i="23"/>
  <c r="F4" i="23"/>
  <c r="I26" i="23"/>
  <c r="M26" i="23"/>
  <c r="Q26" i="23"/>
  <c r="L1" i="23"/>
  <c r="F26" i="23" l="1"/>
  <c r="F27" i="23" s="1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 s="1"/>
  <c r="D4" i="23"/>
  <c r="M18" i="22" l="1"/>
  <c r="L18" i="22"/>
  <c r="J18" i="22"/>
  <c r="I18" i="22"/>
  <c r="G18" i="22"/>
  <c r="F18" i="22"/>
  <c r="R18" i="21"/>
  <c r="O18" i="21"/>
  <c r="N18" i="21"/>
  <c r="M18" i="21"/>
  <c r="L18" i="21"/>
  <c r="J18" i="21"/>
  <c r="I18" i="21"/>
  <c r="G18" i="21"/>
  <c r="F18" i="21"/>
  <c r="E18" i="21"/>
  <c r="O18" i="20"/>
  <c r="N18" i="20"/>
  <c r="M18" i="20"/>
  <c r="L18" i="20"/>
  <c r="I18" i="20"/>
  <c r="G18" i="20"/>
  <c r="F18" i="20"/>
  <c r="E18" i="20"/>
  <c r="R18" i="19"/>
  <c r="O18" i="19"/>
  <c r="N18" i="19"/>
  <c r="M18" i="19"/>
  <c r="L18" i="19"/>
  <c r="I18" i="19"/>
  <c r="G18" i="19"/>
  <c r="F18" i="19"/>
  <c r="E18" i="19"/>
  <c r="J5" i="19"/>
  <c r="S18" i="18"/>
  <c r="P18" i="18"/>
  <c r="O18" i="18"/>
  <c r="N18" i="18"/>
  <c r="M18" i="18"/>
  <c r="J18" i="18"/>
  <c r="H18" i="18"/>
  <c r="G18" i="18"/>
  <c r="F18" i="18"/>
  <c r="M5" i="18"/>
  <c r="K5" i="18"/>
  <c r="P18" i="17"/>
  <c r="M18" i="17"/>
  <c r="J18" i="17"/>
  <c r="H18" i="17"/>
  <c r="G18" i="17"/>
  <c r="K5" i="17"/>
  <c r="P18" i="16"/>
  <c r="M18" i="16"/>
  <c r="K18" i="16"/>
  <c r="J18" i="16"/>
  <c r="H18" i="16"/>
  <c r="G18" i="16"/>
  <c r="M5" i="16"/>
  <c r="K5" i="16"/>
  <c r="P18" i="15"/>
  <c r="O18" i="15"/>
  <c r="N18" i="15"/>
  <c r="M18" i="15"/>
  <c r="J18" i="15"/>
  <c r="H18" i="15"/>
  <c r="G18" i="15"/>
  <c r="F18" i="15"/>
  <c r="M5" i="15"/>
  <c r="K5" i="15"/>
  <c r="P18" i="14"/>
  <c r="M18" i="14"/>
  <c r="K18" i="14"/>
  <c r="J18" i="14"/>
  <c r="H18" i="14"/>
  <c r="G18" i="14"/>
  <c r="T18" i="13"/>
  <c r="S18" i="13"/>
  <c r="Q18" i="13"/>
  <c r="P18" i="13"/>
  <c r="O18" i="13"/>
  <c r="N18" i="13"/>
  <c r="K18" i="13"/>
  <c r="I18" i="13"/>
  <c r="H18" i="13"/>
  <c r="G18" i="13"/>
  <c r="P18" i="12"/>
  <c r="O18" i="12"/>
  <c r="N18" i="12"/>
  <c r="M18" i="12"/>
  <c r="K18" i="12"/>
  <c r="J18" i="12"/>
  <c r="H18" i="12"/>
  <c r="G18" i="12"/>
  <c r="F18" i="12"/>
  <c r="L18" i="11"/>
  <c r="I18" i="11"/>
  <c r="G18" i="11"/>
  <c r="F18" i="11"/>
  <c r="E18" i="11"/>
  <c r="L17" i="10"/>
  <c r="I17" i="10"/>
  <c r="G17" i="10"/>
  <c r="F17" i="10"/>
  <c r="E17" i="10"/>
  <c r="L15" i="9"/>
  <c r="I15" i="9"/>
  <c r="G15" i="9"/>
  <c r="F15" i="9"/>
  <c r="E15" i="9"/>
  <c r="M16" i="8"/>
  <c r="H16" i="8"/>
  <c r="G16" i="8"/>
  <c r="K18" i="7"/>
  <c r="H18" i="7"/>
  <c r="F18" i="7"/>
  <c r="E18" i="7"/>
  <c r="D18" i="7"/>
  <c r="I5" i="7"/>
  <c r="F5" i="7"/>
  <c r="L19" i="6"/>
  <c r="I19" i="6"/>
  <c r="G19" i="6"/>
  <c r="F19" i="6"/>
  <c r="L18" i="5"/>
  <c r="G18" i="5"/>
  <c r="F18" i="5"/>
  <c r="L19" i="4"/>
  <c r="I19" i="4"/>
  <c r="G19" i="4"/>
  <c r="F19" i="4"/>
  <c r="P17" i="3"/>
  <c r="M17" i="3"/>
  <c r="K17" i="3"/>
  <c r="J17" i="3"/>
  <c r="H17" i="3"/>
  <c r="G17" i="3"/>
  <c r="P17" i="2"/>
  <c r="O17" i="2"/>
  <c r="M17" i="2"/>
  <c r="K17" i="2"/>
  <c r="J17" i="2"/>
  <c r="H17" i="2"/>
  <c r="G17" i="2"/>
  <c r="N17" i="1"/>
  <c r="M17" i="1"/>
  <c r="K17" i="1"/>
  <c r="J17" i="1"/>
  <c r="H17" i="1"/>
  <c r="G17" i="1"/>
</calcChain>
</file>

<file path=xl/sharedStrings.xml><?xml version="1.0" encoding="utf-8"?>
<sst xmlns="http://schemas.openxmlformats.org/spreadsheetml/2006/main" count="2190" uniqueCount="100">
  <si>
    <t>n.</t>
  </si>
  <si>
    <t>diametro esterno</t>
  </si>
  <si>
    <t>lunghezza esterna</t>
  </si>
  <si>
    <t>larghezza esterna</t>
  </si>
  <si>
    <t>altezza esterna</t>
  </si>
  <si>
    <t>superficie contaminata</t>
  </si>
  <si>
    <t>spessore mantello</t>
  </si>
  <si>
    <r>
      <t>note:</t>
    </r>
    <r>
      <rPr>
        <sz val="10"/>
        <color rgb="FF000000"/>
        <rFont val="Calibri"/>
        <family val="2"/>
      </rPr>
      <t xml:space="preserve">  somma delle superfici e delle masse; la contaminazione è la media pesata di ciascun tratto di tubazione</t>
    </r>
  </si>
  <si>
    <t>cm</t>
  </si>
  <si>
    <r>
      <t>cm</t>
    </r>
    <r>
      <rPr>
        <vertAlign val="superscript"/>
        <sz val="11"/>
        <color rgb="FF000000"/>
        <rFont val="Calibri"/>
        <family val="2"/>
      </rPr>
      <t>2</t>
    </r>
  </si>
  <si>
    <t>kg</t>
  </si>
  <si>
    <t>&gt;2"</t>
  </si>
  <si>
    <t xml:space="preserve"> </t>
  </si>
  <si>
    <t>Tubi &lt;2"</t>
  </si>
  <si>
    <t>Tubi &gt;2"</t>
  </si>
  <si>
    <t>&lt;2"</t>
  </si>
  <si>
    <t>Pompa centrifuga G2</t>
  </si>
  <si>
    <t>Pompa centrifuga G11</t>
  </si>
  <si>
    <t>Pompa centrifuga G3</t>
  </si>
  <si>
    <t>Tubazione&lt;2"</t>
  </si>
  <si>
    <t>Tubazione&gt;2"</t>
  </si>
  <si>
    <t>Pompa G13</t>
  </si>
  <si>
    <t>Pompa G15</t>
  </si>
  <si>
    <t xml:space="preserve">contaminazione superficiale specifica </t>
  </si>
  <si>
    <t>Fe-55</t>
  </si>
  <si>
    <t>Co-60</t>
  </si>
  <si>
    <t>Sr-90</t>
  </si>
  <si>
    <t>Cs-134</t>
  </si>
  <si>
    <t>Cs-137</t>
  </si>
  <si>
    <t>Pu-238</t>
  </si>
  <si>
    <t>Pu-239-240</t>
  </si>
  <si>
    <t>Am-241</t>
  </si>
  <si>
    <t>Cm-244</t>
  </si>
  <si>
    <r>
      <t>Bq/cm</t>
    </r>
    <r>
      <rPr>
        <b/>
        <vertAlign val="superscript"/>
        <sz val="8"/>
        <rFont val="Arial"/>
        <family val="2"/>
      </rPr>
      <t>2</t>
    </r>
  </si>
  <si>
    <r>
      <t>Bq/cm</t>
    </r>
    <r>
      <rPr>
        <b/>
        <vertAlign val="superscript"/>
        <sz val="8"/>
        <rFont val="Arial"/>
        <family val="2"/>
      </rPr>
      <t>2</t>
    </r>
  </si>
  <si>
    <t>Bq/g</t>
  </si>
  <si>
    <t>massa dell'isotopo radioattivo in 100 kg di materiale</t>
  </si>
  <si>
    <t xml:space="preserve">   </t>
  </si>
  <si>
    <t xml:space="preserve">  </t>
  </si>
  <si>
    <r>
      <t xml:space="preserve">attivita specifica  </t>
    </r>
    <r>
      <rPr>
        <b/>
        <sz val="11"/>
        <color rgb="FF000000"/>
        <rFont val="Calibri"/>
        <family val="2"/>
      </rPr>
      <t>Bq/g</t>
    </r>
  </si>
  <si>
    <r>
      <rPr>
        <b/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 xml:space="preserve"> (isotopo radioattivo)</t>
    </r>
  </si>
  <si>
    <r>
      <rPr>
        <b/>
        <sz val="11"/>
        <color rgb="FF000000"/>
        <rFont val="Calibri"/>
        <family val="2"/>
      </rPr>
      <t>g</t>
    </r>
    <r>
      <rPr>
        <sz val="11"/>
        <color rgb="FF000000"/>
        <rFont val="Calibri"/>
        <family val="2"/>
      </rPr>
      <t xml:space="preserve"> (isotopo radioattivo)/100kg (materiale)</t>
    </r>
  </si>
  <si>
    <t>Ag-108M</t>
  </si>
  <si>
    <t>Sb-125</t>
  </si>
  <si>
    <r>
      <t>note:</t>
    </r>
    <r>
      <rPr>
        <sz val="10"/>
        <color rgb="FF000000"/>
        <rFont val="Calibri"/>
        <family val="2"/>
      </rPr>
      <t xml:space="preserve">  somma delle superfici e delle masse; la contaminazione è la media pesata di ciascun tratto di tubazione. Peso, lunghezza esterna e superficie contaminata indicati pari al 20% del totale presente</t>
    </r>
  </si>
  <si>
    <t>Valvole</t>
  </si>
  <si>
    <r>
      <t>3/4"</t>
    </r>
    <r>
      <rPr>
        <sz val="11"/>
        <rFont val="Calibri"/>
        <family val="2"/>
      </rPr>
      <t>÷18"</t>
    </r>
  </si>
  <si>
    <r>
      <t>note:</t>
    </r>
    <r>
      <rPr>
        <sz val="10"/>
        <color rgb="FF000000"/>
        <rFont val="Calibri"/>
        <family val="2"/>
      </rPr>
      <t xml:space="preserve">  somma delle superfici e delle masse; la contaminazione è la media pesata di ciascun tratto di tubazione. </t>
    </r>
  </si>
  <si>
    <t>Valvola</t>
  </si>
  <si>
    <t>tubazione &lt; 2"</t>
  </si>
  <si>
    <t>Eu-152</t>
  </si>
  <si>
    <t>Eu-154</t>
  </si>
  <si>
    <t>tubazione &gt; 2"</t>
  </si>
  <si>
    <r>
      <t>note:</t>
    </r>
    <r>
      <rPr>
        <sz val="10"/>
        <color rgb="FF000000"/>
        <rFont val="Calibri"/>
        <family val="2"/>
      </rPr>
      <t xml:space="preserve">  somma delle superfici e delle masse; la contaminazione è la media pesata di ciascun tratto di tubazione.</t>
    </r>
  </si>
  <si>
    <t>Semicassa valvole by-pass</t>
  </si>
  <si>
    <t>Valvole di by-pass</t>
  </si>
  <si>
    <t>Valvole emergenza primaria</t>
  </si>
  <si>
    <t>valvola emergenza secondaria</t>
  </si>
  <si>
    <t>valvola parz. primaria</t>
  </si>
  <si>
    <t>CassaValvParzSecond</t>
  </si>
  <si>
    <t>ValvolParziaSecondaria</t>
  </si>
  <si>
    <r>
      <t>note:</t>
    </r>
    <r>
      <rPr>
        <sz val="10"/>
        <color rgb="FF000000"/>
        <rFont val="Calibri"/>
        <family val="2"/>
      </rPr>
      <t xml:space="preserve">  somma delle superfici e delle masse; la contaminazione è la media pesata di ciascun tratto di tubazione. Peso, lunghezza esterna e superficie contaminata indicati pari al 20% del totale presente. </t>
    </r>
  </si>
  <si>
    <t>contaminazione di massa media componente</t>
  </si>
  <si>
    <t>Fascio tubiero</t>
  </si>
  <si>
    <t>Somma delle masse</t>
  </si>
  <si>
    <t>Componente</t>
  </si>
  <si>
    <t>Quantitâ</t>
  </si>
  <si>
    <t>Massa</t>
  </si>
  <si>
    <t>Massa totale</t>
  </si>
  <si>
    <t>n</t>
  </si>
  <si>
    <t>kg</t>
  </si>
  <si>
    <t>kg</t>
  </si>
  <si>
    <t>Condensato-Tubazione &lt;2"</t>
  </si>
  <si>
    <t>Condensato-Tubazione &gt; 2"</t>
  </si>
  <si>
    <t>Condensato-Pompa centrifuga G3</t>
  </si>
  <si>
    <t>Alimento-Tubazione &lt;2"</t>
  </si>
  <si>
    <t>Alimento-Valvole</t>
  </si>
  <si>
    <t>Alimento-Pompa G13</t>
  </si>
  <si>
    <t>Alimento-Pompa G15</t>
  </si>
  <si>
    <t>Vapore-Tubazione &lt;2"</t>
  </si>
  <si>
    <t>Vapore-Tubazione &gt; 2"</t>
  </si>
  <si>
    <t>Vapore-Valvole</t>
  </si>
  <si>
    <t>Condensato-Valvole</t>
  </si>
  <si>
    <t>Condensato-Pompa Centrifuga G2</t>
  </si>
  <si>
    <t>Condensato-Pompa centrifuga G11</t>
  </si>
  <si>
    <t>Turbina-Semicassa Valvole bypass</t>
  </si>
  <si>
    <t>Turbina-Cassa valvole parz. secondarie</t>
  </si>
  <si>
    <t>Condensatore-Fascio tubiero</t>
  </si>
  <si>
    <t>Turbina-Valvola di by-pass</t>
  </si>
  <si>
    <t>Turbina-Valvola emergenza primaria</t>
  </si>
  <si>
    <t>Turbina-Valvola emergenza secondaria</t>
  </si>
  <si>
    <t>Turbina-Valvola parz. primaria</t>
  </si>
  <si>
    <t>Turbina-Valvola parz. secondaria</t>
  </si>
  <si>
    <t>Totale</t>
  </si>
  <si>
    <t>verniciati</t>
  </si>
  <si>
    <t>Data di rif.</t>
  </si>
  <si>
    <t>Bq</t>
  </si>
  <si>
    <t>Attività al</t>
  </si>
  <si>
    <t>Alimento-Tubazione &gt; 2"</t>
  </si>
  <si>
    <t>Ni-59-63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</si>
</sst>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Calibri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0"/>
      <color rgb="FF000000"/>
      <name val="Calibri"/>
      <family val="2"/>
    </font>
    <font>
      <vertAlign val="superscript"/>
      <sz val="11"/>
      <color rgb="FF000000"/>
      <name val="Calibri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0" xfId="0" applyFont="1" applyAlignment="1"/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1" fontId="7" fillId="0" borderId="19" xfId="0" applyNumberFormat="1" applyFont="1" applyFill="1" applyBorder="1" applyAlignment="1">
      <alignment horizontal="center" vertical="center"/>
    </xf>
    <xf numFmtId="11" fontId="7" fillId="0" borderId="20" xfId="0" applyNumberFormat="1" applyFont="1" applyFill="1" applyBorder="1" applyAlignment="1">
      <alignment horizontal="center" vertical="center"/>
    </xf>
    <xf numFmtId="11" fontId="7" fillId="0" borderId="21" xfId="0" applyNumberFormat="1" applyFont="1" applyFill="1" applyBorder="1" applyAlignment="1">
      <alignment horizontal="center" vertical="center"/>
    </xf>
    <xf numFmtId="11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Alignment="1">
      <alignment horizontal="right"/>
    </xf>
    <xf numFmtId="11" fontId="3" fillId="0" borderId="18" xfId="0" applyNumberFormat="1" applyFont="1" applyFill="1" applyBorder="1" applyAlignment="1">
      <alignment horizontal="center"/>
    </xf>
    <xf numFmtId="11" fontId="2" fillId="0" borderId="22" xfId="0" applyNumberFormat="1" applyFont="1" applyBorder="1" applyAlignment="1">
      <alignment horizontal="center"/>
    </xf>
    <xf numFmtId="11" fontId="2" fillId="0" borderId="23" xfId="0" applyNumberFormat="1" applyFont="1" applyBorder="1" applyAlignment="1">
      <alignment horizontal="center"/>
    </xf>
    <xf numFmtId="11" fontId="2" fillId="0" borderId="10" xfId="0" applyNumberFormat="1" applyFont="1" applyBorder="1" applyAlignment="1">
      <alignment horizontal="center"/>
    </xf>
    <xf numFmtId="11" fontId="2" fillId="0" borderId="11" xfId="0" applyNumberFormat="1" applyFont="1" applyBorder="1" applyAlignment="1">
      <alignment horizontal="center"/>
    </xf>
    <xf numFmtId="11" fontId="8" fillId="0" borderId="11" xfId="0" applyNumberFormat="1" applyFont="1" applyBorder="1" applyAlignment="1">
      <alignment horizontal="center"/>
    </xf>
    <xf numFmtId="2" fontId="2" fillId="0" borderId="0" xfId="0" applyNumberFormat="1" applyFont="1" applyAlignment="1"/>
    <xf numFmtId="0" fontId="3" fillId="0" borderId="11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14" fontId="9" fillId="0" borderId="0" xfId="0" applyNumberFormat="1" applyFont="1" applyFill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3" fontId="3" fillId="0" borderId="27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14" fontId="9" fillId="0" borderId="29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3" fontId="3" fillId="0" borderId="3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1" fontId="3" fillId="0" borderId="23" xfId="0" applyNumberFormat="1" applyFont="1" applyBorder="1" applyAlignment="1">
      <alignment horizontal="center" vertical="center" wrapText="1"/>
    </xf>
    <xf numFmtId="3" fontId="10" fillId="0" borderId="21" xfId="0" applyNumberFormat="1" applyFont="1" applyBorder="1" applyAlignment="1">
      <alignment horizontal="center" vertical="center" wrapText="1"/>
    </xf>
    <xf numFmtId="11" fontId="3" fillId="0" borderId="22" xfId="0" applyNumberFormat="1" applyFont="1" applyBorder="1" applyAlignment="1">
      <alignment horizontal="center" vertical="center" wrapText="1"/>
    </xf>
    <xf numFmtId="11" fontId="3" fillId="0" borderId="36" xfId="0" applyNumberFormat="1" applyFont="1" applyBorder="1" applyAlignment="1">
      <alignment horizontal="center" vertical="center" wrapText="1"/>
    </xf>
    <xf numFmtId="11" fontId="3" fillId="0" borderId="16" xfId="0" applyNumberFormat="1" applyFont="1" applyBorder="1" applyAlignment="1">
      <alignment horizontal="center" vertical="center" wrapText="1"/>
    </xf>
    <xf numFmtId="11" fontId="3" fillId="0" borderId="25" xfId="0" applyNumberFormat="1" applyFont="1" applyBorder="1" applyAlignment="1">
      <alignment horizontal="center" vertical="center" wrapText="1"/>
    </xf>
    <xf numFmtId="11" fontId="3" fillId="0" borderId="18" xfId="0" applyNumberFormat="1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31" xfId="0" applyFont="1" applyFill="1" applyBorder="1" applyAlignment="1">
      <alignment horizontal="center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2" xfId="0" applyNumberFormat="1" applyFont="1" applyBorder="1" applyAlignment="1">
      <alignment horizontal="center" vertical="center" wrapText="1"/>
    </xf>
    <xf numFmtId="11" fontId="3" fillId="0" borderId="15" xfId="0" applyNumberFormat="1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/>
    </xf>
    <xf numFmtId="0" fontId="6" fillId="0" borderId="23" xfId="0" applyFont="1" applyFill="1" applyBorder="1" applyAlignment="1">
      <alignment horizontal="center"/>
    </xf>
    <xf numFmtId="11" fontId="3" fillId="0" borderId="23" xfId="0" applyNumberFormat="1" applyFont="1" applyFill="1" applyBorder="1" applyAlignment="1">
      <alignment horizontal="center"/>
    </xf>
    <xf numFmtId="11" fontId="3" fillId="0" borderId="36" xfId="0" applyNumberFormat="1" applyFont="1" applyFill="1" applyBorder="1" applyAlignment="1">
      <alignment horizontal="center"/>
    </xf>
    <xf numFmtId="11" fontId="2" fillId="0" borderId="36" xfId="0" applyNumberFormat="1" applyFont="1" applyBorder="1" applyAlignment="1">
      <alignment horizontal="center"/>
    </xf>
    <xf numFmtId="11" fontId="2" fillId="0" borderId="6" xfId="0" applyNumberFormat="1" applyFont="1" applyBorder="1" applyAlignment="1">
      <alignment horizontal="center"/>
    </xf>
    <xf numFmtId="11" fontId="2" fillId="0" borderId="7" xfId="0" applyNumberFormat="1" applyFont="1" applyBorder="1" applyAlignment="1">
      <alignment horizontal="center"/>
    </xf>
    <xf numFmtId="11" fontId="8" fillId="0" borderId="7" xfId="0" applyNumberFormat="1" applyFont="1" applyBorder="1" applyAlignment="1">
      <alignment horizontal="center"/>
    </xf>
    <xf numFmtId="11" fontId="8" fillId="0" borderId="31" xfId="0" applyNumberFormat="1" applyFont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11" fontId="3" fillId="0" borderId="25" xfId="0" applyNumberFormat="1" applyFont="1" applyFill="1" applyBorder="1" applyAlignment="1">
      <alignment horizontal="center"/>
    </xf>
    <xf numFmtId="11" fontId="8" fillId="0" borderId="38" xfId="0" applyNumberFormat="1" applyFont="1" applyBorder="1" applyAlignment="1">
      <alignment horizontal="center"/>
    </xf>
    <xf numFmtId="11" fontId="10" fillId="0" borderId="19" xfId="0" applyNumberFormat="1" applyFont="1" applyBorder="1" applyAlignment="1">
      <alignment horizontal="center" vertical="center" wrapText="1"/>
    </xf>
    <xf numFmtId="11" fontId="10" fillId="0" borderId="20" xfId="0" applyNumberFormat="1" applyFont="1" applyBorder="1" applyAlignment="1">
      <alignment horizontal="center" vertical="center" wrapText="1"/>
    </xf>
    <xf numFmtId="11" fontId="10" fillId="0" borderId="21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right" vertical="center" wrapText="1"/>
    </xf>
    <xf numFmtId="0" fontId="9" fillId="0" borderId="29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199948</xdr:colOff>
      <xdr:row>1</xdr:row>
      <xdr:rowOff>101575</xdr:rowOff>
    </xdr:from>
    <xdr:to>
      <xdr:col>4</xdr:col>
      <xdr:colOff>418853</xdr:colOff>
      <xdr:row>12</xdr:row>
      <xdr:rowOff>126503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37910</xdr:colOff>
      <xdr:row>1</xdr:row>
      <xdr:rowOff>177365</xdr:rowOff>
    </xdr:from>
    <xdr:to>
      <xdr:col>4</xdr:col>
      <xdr:colOff>447591</xdr:colOff>
      <xdr:row>12</xdr:row>
      <xdr:rowOff>113853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475719</xdr:colOff>
      <xdr:row>2</xdr:row>
      <xdr:rowOff>49336</xdr:rowOff>
    </xdr:from>
    <xdr:to>
      <xdr:col>4</xdr:col>
      <xdr:colOff>342420</xdr:colOff>
      <xdr:row>13</xdr:row>
      <xdr:rowOff>75790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94776</xdr:colOff>
      <xdr:row>1</xdr:row>
      <xdr:rowOff>25003</xdr:rowOff>
    </xdr:from>
    <xdr:to>
      <xdr:col>4</xdr:col>
      <xdr:colOff>523413</xdr:colOff>
      <xdr:row>13</xdr:row>
      <xdr:rowOff>113853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180381</xdr:colOff>
      <xdr:row>2</xdr:row>
      <xdr:rowOff>37951</xdr:rowOff>
    </xdr:from>
    <xdr:to>
      <xdr:col>4</xdr:col>
      <xdr:colOff>466547</xdr:colOff>
      <xdr:row>13</xdr:row>
      <xdr:rowOff>113853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133299</xdr:colOff>
      <xdr:row>1</xdr:row>
      <xdr:rowOff>12501</xdr:rowOff>
    </xdr:from>
    <xdr:to>
      <xdr:col>5</xdr:col>
      <xdr:colOff>437808</xdr:colOff>
      <xdr:row>14</xdr:row>
      <xdr:rowOff>25003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50787</xdr:rowOff>
    </xdr:from>
    <xdr:to>
      <xdr:col>4</xdr:col>
      <xdr:colOff>447591</xdr:colOff>
      <xdr:row>11</xdr:row>
      <xdr:rowOff>189867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47600</xdr:colOff>
      <xdr:row>2</xdr:row>
      <xdr:rowOff>381000</xdr:rowOff>
    </xdr:from>
    <xdr:to>
      <xdr:col>4</xdr:col>
      <xdr:colOff>542926</xdr:colOff>
      <xdr:row>14</xdr:row>
      <xdr:rowOff>75790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00" y="762000"/>
          <a:ext cx="2495576" cy="230464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</xdr:row>
      <xdr:rowOff>76051</xdr:rowOff>
    </xdr:from>
    <xdr:to>
      <xdr:col>4</xdr:col>
      <xdr:colOff>533316</xdr:colOff>
      <xdr:row>16</xdr:row>
      <xdr:rowOff>28165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42826"/>
          <a:ext cx="2885991" cy="245718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66649</xdr:colOff>
      <xdr:row>4</xdr:row>
      <xdr:rowOff>15329</xdr:rowOff>
    </xdr:from>
    <xdr:to>
      <xdr:col>4</xdr:col>
      <xdr:colOff>504458</xdr:colOff>
      <xdr:row>18</xdr:row>
      <xdr:rowOff>34825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49" y="1101179"/>
          <a:ext cx="2876209" cy="268649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123515</xdr:colOff>
      <xdr:row>1</xdr:row>
      <xdr:rowOff>114076</xdr:rowOff>
    </xdr:from>
    <xdr:to>
      <xdr:col>4</xdr:col>
      <xdr:colOff>571107</xdr:colOff>
      <xdr:row>13</xdr:row>
      <xdr:rowOff>75902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7"/>
  <sheetViews>
    <sheetView tabSelected="1" zoomScaleNormal="100" workbookViewId="0">
      <selection sqref="A1:D1"/>
    </sheetView>
  </sheetViews>
  <sheetFormatPr defaultColWidth="0" defaultRowHeight="15"/>
  <cols>
    <col min="1" max="1" width="37.5703125" style="36" customWidth="1"/>
    <col min="2" max="4" width="12.7109375" style="35" customWidth="1"/>
    <col min="5" max="5" width="10.7109375" style="35" customWidth="1"/>
    <col min="6" max="17" width="10.85546875" style="36" customWidth="1"/>
    <col min="18" max="250" width="9.140625" style="36" customWidth="1"/>
    <col min="251" max="256" width="0" style="36" hidden="1" customWidth="1"/>
    <col min="257" max="16384" width="9" style="36" hidden="1"/>
  </cols>
  <sheetData>
    <row r="1" spans="1:17" ht="16.5" customHeight="1" thickBot="1">
      <c r="A1" s="92" t="s">
        <v>64</v>
      </c>
      <c r="B1" s="93"/>
      <c r="C1" s="93"/>
      <c r="D1" s="94"/>
      <c r="F1" s="95" t="s">
        <v>97</v>
      </c>
      <c r="G1" s="96"/>
      <c r="H1" s="96"/>
      <c r="I1" s="96"/>
      <c r="J1" s="96"/>
      <c r="K1" s="96"/>
      <c r="L1" s="44">
        <f>'Condensato - tubazione &lt;2"'!B1</f>
        <v>41248</v>
      </c>
      <c r="M1" s="97"/>
      <c r="N1" s="97"/>
      <c r="O1" s="97"/>
      <c r="P1" s="97"/>
      <c r="Q1" s="98"/>
    </row>
    <row r="2" spans="1:17" ht="16.5" customHeight="1">
      <c r="A2" s="90" t="s">
        <v>65</v>
      </c>
      <c r="B2" s="45" t="s">
        <v>66</v>
      </c>
      <c r="C2" s="46" t="s">
        <v>67</v>
      </c>
      <c r="D2" s="47" t="s">
        <v>68</v>
      </c>
      <c r="F2" s="41" t="s">
        <v>24</v>
      </c>
      <c r="G2" s="42" t="s">
        <v>99</v>
      </c>
      <c r="H2" s="42" t="s">
        <v>25</v>
      </c>
      <c r="I2" s="42" t="s">
        <v>43</v>
      </c>
      <c r="J2" s="42" t="s">
        <v>26</v>
      </c>
      <c r="K2" s="42" t="s">
        <v>42</v>
      </c>
      <c r="L2" s="42" t="s">
        <v>27</v>
      </c>
      <c r="M2" s="42" t="s">
        <v>28</v>
      </c>
      <c r="N2" s="42" t="s">
        <v>29</v>
      </c>
      <c r="O2" s="42" t="s">
        <v>30</v>
      </c>
      <c r="P2" s="42" t="s">
        <v>31</v>
      </c>
      <c r="Q2" s="43" t="s">
        <v>32</v>
      </c>
    </row>
    <row r="3" spans="1:17" ht="15.75" thickBot="1">
      <c r="A3" s="91"/>
      <c r="B3" s="48" t="s">
        <v>69</v>
      </c>
      <c r="C3" s="49" t="s">
        <v>70</v>
      </c>
      <c r="D3" s="50" t="s">
        <v>71</v>
      </c>
      <c r="F3" s="67" t="s">
        <v>96</v>
      </c>
      <c r="G3" s="68" t="s">
        <v>96</v>
      </c>
      <c r="H3" s="68" t="s">
        <v>96</v>
      </c>
      <c r="I3" s="68" t="s">
        <v>96</v>
      </c>
      <c r="J3" s="68" t="s">
        <v>96</v>
      </c>
      <c r="K3" s="68" t="s">
        <v>96</v>
      </c>
      <c r="L3" s="68" t="s">
        <v>96</v>
      </c>
      <c r="M3" s="68" t="s">
        <v>96</v>
      </c>
      <c r="N3" s="68" t="s">
        <v>96</v>
      </c>
      <c r="O3" s="68" t="s">
        <v>96</v>
      </c>
      <c r="P3" s="68" t="s">
        <v>96</v>
      </c>
      <c r="Q3" s="69" t="s">
        <v>96</v>
      </c>
    </row>
    <row r="4" spans="1:17" ht="15.75" customHeight="1">
      <c r="A4" s="51" t="s">
        <v>72</v>
      </c>
      <c r="B4" s="52">
        <v>1</v>
      </c>
      <c r="C4" s="53">
        <v>298</v>
      </c>
      <c r="D4" s="54">
        <f t="shared" ref="D4:D25" si="0">B4*C4</f>
        <v>298</v>
      </c>
      <c r="E4" s="59" t="s">
        <v>94</v>
      </c>
      <c r="F4" s="70">
        <f>$B$4*'Condensato - tubazione &lt;2"'!$K$5*'Condensato - tubazione &lt;2"'!F12</f>
        <v>0</v>
      </c>
      <c r="G4" s="71">
        <f>$B$4*'Condensato - tubazione &lt;2"'!$K$5*'Condensato - tubazione &lt;2"'!G12</f>
        <v>247000.00000000003</v>
      </c>
      <c r="H4" s="71">
        <f>$B$4*'Condensato - tubazione &lt;2"'!$K$5*'Condensato - tubazione &lt;2"'!H12</f>
        <v>14000.000000000002</v>
      </c>
      <c r="I4" s="71">
        <f>$B$4*'Condensato - tubazione &lt;2"'!$K$5*'Condensato - tubazione &lt;2"'!I12</f>
        <v>0</v>
      </c>
      <c r="J4" s="71">
        <f>$B$4*'Condensato - tubazione &lt;2"'!$K$5*'Condensato - tubazione &lt;2"'!J12</f>
        <v>5000</v>
      </c>
      <c r="K4" s="71">
        <f>$B$4*'Condensato - tubazione &lt;2"'!$K$5*'Condensato - tubazione &lt;2"'!K12</f>
        <v>1000</v>
      </c>
      <c r="L4" s="71">
        <f>$B$4*'Condensato - tubazione &lt;2"'!$K$5*'Condensato - tubazione &lt;2"'!L12</f>
        <v>0</v>
      </c>
      <c r="M4" s="71">
        <f>$B$4*'Condensato - tubazione &lt;2"'!$K$5*'Condensato - tubazione &lt;2"'!M12</f>
        <v>644000</v>
      </c>
      <c r="N4" s="71">
        <f>$B$4*'Condensato - tubazione &lt;2"'!$K$5*'Condensato - tubazione &lt;2"'!N12</f>
        <v>1000</v>
      </c>
      <c r="O4" s="71">
        <f>$B$4*'Condensato - tubazione &lt;2"'!$K$5*'Condensato - tubazione &lt;2"'!O12</f>
        <v>0</v>
      </c>
      <c r="P4" s="71">
        <f>$B$4*'Condensato - tubazione &lt;2"'!$K$5*'Condensato - tubazione &lt;2"'!P12</f>
        <v>0</v>
      </c>
      <c r="Q4" s="72">
        <f>$B$4*'Condensato - tubazione &lt;2"'!$K$5*'Condensato - tubazione &lt;2"'!Q12</f>
        <v>0</v>
      </c>
    </row>
    <row r="5" spans="1:17" ht="15" customHeight="1">
      <c r="A5" s="55" t="s">
        <v>73</v>
      </c>
      <c r="B5" s="37">
        <v>1</v>
      </c>
      <c r="C5" s="38">
        <v>14026</v>
      </c>
      <c r="D5" s="56">
        <f t="shared" si="0"/>
        <v>14026</v>
      </c>
      <c r="E5" s="59" t="s">
        <v>94</v>
      </c>
      <c r="F5" s="62">
        <f>$B$5*'Condensato - tubazione &gt;2"'!$K$5*'Condensato - tubazione &gt;2"'!F12</f>
        <v>0</v>
      </c>
      <c r="G5" s="60">
        <f>$B$5*'Condensato - tubazione &gt;2"'!$K$5*'Condensato - tubazione &gt;2"'!G12</f>
        <v>4024799.9999999995</v>
      </c>
      <c r="H5" s="60">
        <f>$B$5*'Condensato - tubazione &gt;2"'!$K$5*'Condensato - tubazione &gt;2"'!H12</f>
        <v>309600</v>
      </c>
      <c r="I5" s="60">
        <f>$B$5*'Condensato - tubazione &gt;2"'!$K$5*'Condensato - tubazione &gt;2"'!I12</f>
        <v>0</v>
      </c>
      <c r="J5" s="60">
        <f>$B$5*'Condensato - tubazione &gt;2"'!$K$5*'Condensato - tubazione &gt;2"'!J12</f>
        <v>120400.00000000001</v>
      </c>
      <c r="K5" s="60">
        <f>$B$5*'Condensato - tubazione &gt;2"'!$K$5*'Condensato - tubazione &gt;2"'!K12</f>
        <v>103200</v>
      </c>
      <c r="L5" s="60">
        <f>$B$5*'Condensato - tubazione &gt;2"'!$K$5*'Condensato - tubazione &gt;2"'!L12</f>
        <v>0</v>
      </c>
      <c r="M5" s="60">
        <f>$B$5*'Condensato - tubazione &gt;2"'!$K$5*'Condensato - tubazione &gt;2"'!M12</f>
        <v>5194400</v>
      </c>
      <c r="N5" s="60">
        <f>$B$5*'Condensato - tubazione &gt;2"'!$K$5*'Condensato - tubazione &gt;2"'!N12</f>
        <v>0</v>
      </c>
      <c r="O5" s="60">
        <f>$B$5*'Condensato - tubazione &gt;2"'!$K$5*'Condensato - tubazione &gt;2"'!O12</f>
        <v>34400</v>
      </c>
      <c r="P5" s="60">
        <f>$B$5*'Condensato - tubazione &gt;2"'!$K$5*'Condensato - tubazione &gt;2"'!P12</f>
        <v>17200</v>
      </c>
      <c r="Q5" s="63">
        <f>$B$5*'Condensato - tubazione &gt;2"'!$K$5*'Condensato - tubazione &gt;2"'!Q12</f>
        <v>0</v>
      </c>
    </row>
    <row r="6" spans="1:17" ht="15" customHeight="1">
      <c r="A6" s="55" t="s">
        <v>82</v>
      </c>
      <c r="B6" s="37">
        <v>1</v>
      </c>
      <c r="C6" s="38">
        <v>11064</v>
      </c>
      <c r="D6" s="56">
        <f t="shared" si="0"/>
        <v>11064</v>
      </c>
      <c r="E6" s="59" t="s">
        <v>94</v>
      </c>
      <c r="F6" s="62">
        <f>$B$6*'Condensato-Valvole'!$K$5*'Condensato-Valvole'!F12</f>
        <v>0</v>
      </c>
      <c r="G6" s="60">
        <f>$B$6*'Condensato-Valvole'!$K$5*'Condensato-Valvole'!G12</f>
        <v>971294.19000000006</v>
      </c>
      <c r="H6" s="60">
        <f>$B$6*'Condensato-Valvole'!$K$5*'Condensato-Valvole'!H12</f>
        <v>47567.33</v>
      </c>
      <c r="I6" s="60">
        <f>$B$6*'Condensato-Valvole'!$K$5*'Condensato-Valvole'!I12</f>
        <v>0</v>
      </c>
      <c r="J6" s="60">
        <f>$B$6*'Condensato-Valvole'!$K$5*'Condensato-Valvole'!J12</f>
        <v>9206.58</v>
      </c>
      <c r="K6" s="60">
        <f>$B$6*'Condensato-Valvole'!$K$5*'Condensato-Valvole'!K12</f>
        <v>1534.43</v>
      </c>
      <c r="L6" s="60">
        <f>$B$6*'Condensato-Valvole'!$K$5*'Condensato-Valvole'!L12</f>
        <v>0</v>
      </c>
      <c r="M6" s="60">
        <f>$B$6*'Condensato-Valvole'!$K$5*'Condensato-Valvole'!M12</f>
        <v>425037.11</v>
      </c>
      <c r="N6" s="60">
        <f>$B$6*'Condensato-Valvole'!$K$5*'Condensato-Valvole'!N12</f>
        <v>0</v>
      </c>
      <c r="O6" s="60">
        <f>$B$6*'Condensato-Valvole'!$K$5*'Condensato-Valvole'!O12</f>
        <v>0</v>
      </c>
      <c r="P6" s="60">
        <f>$B$6*'Condensato-Valvole'!$K$5*'Condensato-Valvole'!P12</f>
        <v>1534.43</v>
      </c>
      <c r="Q6" s="63">
        <f>$B$6*'Condensato-Valvole'!$K$5*'Condensato-Valvole'!Q12</f>
        <v>0</v>
      </c>
    </row>
    <row r="7" spans="1:17" ht="15" customHeight="1">
      <c r="A7" s="55" t="s">
        <v>83</v>
      </c>
      <c r="B7" s="37">
        <v>3</v>
      </c>
      <c r="C7" s="38">
        <v>2100</v>
      </c>
      <c r="D7" s="56">
        <f t="shared" si="0"/>
        <v>6300</v>
      </c>
      <c r="E7" s="59" t="s">
        <v>94</v>
      </c>
      <c r="F7" s="62">
        <f>$B$7*'Condensato-Pompa Centrifuga G2'!$J$6*'Condensato-Pompa Centrifuga G2'!E14</f>
        <v>0</v>
      </c>
      <c r="G7" s="60">
        <f>$B$7*'Condensato-Pompa Centrifuga G2'!$J$6*'Condensato-Pompa Centrifuga G2'!F14</f>
        <v>875160</v>
      </c>
      <c r="H7" s="60">
        <f>$B$7*'Condensato-Pompa Centrifuga G2'!$J$6*'Condensato-Pompa Centrifuga G2'!G14</f>
        <v>65520.000000000007</v>
      </c>
      <c r="I7" s="60">
        <f>$B$7*'Condensato-Pompa Centrifuga G2'!$J$6*'Condensato-Pompa Centrifuga G2'!H14</f>
        <v>0</v>
      </c>
      <c r="J7" s="60">
        <f>$B$7*'Condensato-Pompa Centrifuga G2'!$J$6*'Condensato-Pompa Centrifuga G2'!I14</f>
        <v>4680</v>
      </c>
      <c r="K7" s="60">
        <f>$B$7*'Condensato-Pompa Centrifuga G2'!$J$6*'Condensato-Pompa Centrifuga G2'!J14</f>
        <v>0</v>
      </c>
      <c r="L7" s="60">
        <f>$B$7*'Condensato-Pompa Centrifuga G2'!$J$6*'Condensato-Pompa Centrifuga G2'!K14</f>
        <v>0</v>
      </c>
      <c r="M7" s="60">
        <f>$B$7*'Condensato-Pompa Centrifuga G2'!$J$6*'Condensato-Pompa Centrifuga G2'!L14</f>
        <v>60840</v>
      </c>
      <c r="N7" s="60">
        <f>$B$7*'Condensato-Pompa Centrifuga G2'!$J$6*'Condensato-Pompa Centrifuga G2'!M14</f>
        <v>0</v>
      </c>
      <c r="O7" s="60">
        <f>$B$7*'Condensato-Pompa Centrifuga G2'!$J$6*'Condensato-Pompa Centrifuga G2'!N14</f>
        <v>0</v>
      </c>
      <c r="P7" s="60">
        <f>$B$7*'Condensato-Pompa Centrifuga G2'!$J$6*'Condensato-Pompa Centrifuga G2'!O14</f>
        <v>0</v>
      </c>
      <c r="Q7" s="63">
        <f>$B$7*'Condensato-Pompa Centrifuga G2'!$J$6*'Condensato-Pompa Centrifuga G2'!P14</f>
        <v>0</v>
      </c>
    </row>
    <row r="8" spans="1:17" ht="15" customHeight="1">
      <c r="A8" s="55" t="s">
        <v>84</v>
      </c>
      <c r="B8" s="37">
        <v>2</v>
      </c>
      <c r="C8" s="38">
        <v>200</v>
      </c>
      <c r="D8" s="56">
        <f t="shared" si="0"/>
        <v>400</v>
      </c>
      <c r="E8" s="59" t="s">
        <v>94</v>
      </c>
      <c r="F8" s="62">
        <f>$B$8*'Condensato-Pompa Centrifuga G11'!$J$6*'Condensato-Pompa Centrifuga G11'!E13</f>
        <v>0</v>
      </c>
      <c r="G8" s="60">
        <f>$B$8*'Condensato-Pompa Centrifuga G11'!$J$6*'Condensato-Pompa Centrifuga G11'!F13</f>
        <v>36990</v>
      </c>
      <c r="H8" s="60">
        <f>$B$8*'Condensato-Pompa Centrifuga G11'!$J$6*'Condensato-Pompa Centrifuga G11'!G13</f>
        <v>3510</v>
      </c>
      <c r="I8" s="60">
        <f>$B$8*'Condensato-Pompa Centrifuga G11'!$J$6*'Condensato-Pompa Centrifuga G11'!H13</f>
        <v>0</v>
      </c>
      <c r="J8" s="60">
        <f>$B$8*'Condensato-Pompa Centrifuga G11'!$J$6*'Condensato-Pompa Centrifuga G11'!I13</f>
        <v>0</v>
      </c>
      <c r="K8" s="60">
        <f>$B$8*'Condensato-Pompa Centrifuga G11'!$J$6*'Condensato-Pompa Centrifuga G11'!J13</f>
        <v>0</v>
      </c>
      <c r="L8" s="60">
        <f>$B$8*'Condensato-Pompa Centrifuga G11'!$J$6*'Condensato-Pompa Centrifuga G11'!K13</f>
        <v>0</v>
      </c>
      <c r="M8" s="60">
        <f>$B$8*'Condensato-Pompa Centrifuga G11'!$J$6*'Condensato-Pompa Centrifuga G11'!L13</f>
        <v>2430</v>
      </c>
      <c r="N8" s="60">
        <f>$B$8*'Condensato-Pompa Centrifuga G11'!$J$6*'Condensato-Pompa Centrifuga G11'!M13</f>
        <v>0</v>
      </c>
      <c r="O8" s="60">
        <f>$B$8*'Condensato-Pompa Centrifuga G11'!$J$6*'Condensato-Pompa Centrifuga G11'!N13</f>
        <v>0</v>
      </c>
      <c r="P8" s="60">
        <f>$B$8*'Condensato-Pompa Centrifuga G11'!$J$6*'Condensato-Pompa Centrifuga G11'!O13</f>
        <v>0</v>
      </c>
      <c r="Q8" s="63">
        <f>$B$8*'Condensato-Pompa Centrifuga G11'!$J$6*'Condensato-Pompa Centrifuga G11'!P13</f>
        <v>0</v>
      </c>
    </row>
    <row r="9" spans="1:17" ht="15" customHeight="1">
      <c r="A9" s="55" t="s">
        <v>74</v>
      </c>
      <c r="B9" s="37">
        <v>1</v>
      </c>
      <c r="C9" s="38">
        <v>3750</v>
      </c>
      <c r="D9" s="56">
        <f t="shared" si="0"/>
        <v>3750</v>
      </c>
      <c r="E9" s="59" t="s">
        <v>94</v>
      </c>
      <c r="F9" s="62">
        <f>$B$9*'Condensato-Pompa G3'!E14</f>
        <v>0.5</v>
      </c>
      <c r="G9" s="60">
        <f>$B$9*'Condensato-Pompa G3'!F14</f>
        <v>2</v>
      </c>
      <c r="H9" s="60">
        <f>$B$9*'Condensato-Pompa G3'!G14</f>
        <v>5.9</v>
      </c>
      <c r="I9" s="60">
        <f>$B$9*'Condensato-Pompa G3'!H14</f>
        <v>0</v>
      </c>
      <c r="J9" s="60">
        <f>$B$9*'Condensato-Pompa G3'!I14</f>
        <v>148</v>
      </c>
      <c r="K9" s="60">
        <f>$B$9*'Condensato-Pompa G3'!J14</f>
        <v>0</v>
      </c>
      <c r="L9" s="60">
        <f>$B$9*'Condensato-Pompa G3'!K14</f>
        <v>0</v>
      </c>
      <c r="M9" s="60">
        <f>$B$9*'Condensato-Pompa G3'!L14</f>
        <v>142</v>
      </c>
      <c r="N9" s="60">
        <f>$B$9*'Condensato-Pompa G3'!M14</f>
        <v>0</v>
      </c>
      <c r="O9" s="60">
        <f>$B$9*'Condensato-Pompa G3'!N14</f>
        <v>0</v>
      </c>
      <c r="P9" s="60">
        <f>$B$9*'Condensato-Pompa G3'!O14</f>
        <v>0</v>
      </c>
      <c r="Q9" s="63">
        <f>$B$9*'Condensato-Pompa G3'!P14</f>
        <v>0</v>
      </c>
    </row>
    <row r="10" spans="1:17" ht="15" customHeight="1">
      <c r="A10" s="55" t="s">
        <v>75</v>
      </c>
      <c r="B10" s="37">
        <v>1</v>
      </c>
      <c r="C10" s="38">
        <v>144</v>
      </c>
      <c r="D10" s="56">
        <f t="shared" si="0"/>
        <v>144</v>
      </c>
      <c r="F10" s="62">
        <f>$B$10*'Alimento-Tubazione&lt;2"'!$I$5*'Alimento-Tubazione&lt;2"'!D13</f>
        <v>289800</v>
      </c>
      <c r="G10" s="60">
        <f>$B$10*'Alimento-Tubazione&lt;2"'!$I$5*'Alimento-Tubazione&lt;2"'!E13</f>
        <v>1255800</v>
      </c>
      <c r="H10" s="60">
        <f>$B$10*'Alimento-Tubazione&lt;2"'!$I$5*'Alimento-Tubazione&lt;2"'!F13</f>
        <v>3381000</v>
      </c>
      <c r="I10" s="60">
        <f>$B$10*'Alimento-Tubazione&lt;2"'!$I$5*'Alimento-Tubazione&lt;2"'!G13</f>
        <v>0</v>
      </c>
      <c r="J10" s="60">
        <f>$B$10*'Alimento-Tubazione&lt;2"'!$I$5*'Alimento-Tubazione&lt;2"'!H13</f>
        <v>24150</v>
      </c>
      <c r="K10" s="60">
        <f>$B$10*'Alimento-Tubazione&lt;2"'!$I$5*'Alimento-Tubazione&lt;2"'!I13</f>
        <v>0</v>
      </c>
      <c r="L10" s="60">
        <f>$B$10*'Alimento-Tubazione&lt;2"'!$I$5*'Alimento-Tubazione&lt;2"'!J13</f>
        <v>0</v>
      </c>
      <c r="M10" s="60">
        <f>$B$10*'Alimento-Tubazione&lt;2"'!$I$5*'Alimento-Tubazione&lt;2"'!K13</f>
        <v>193200</v>
      </c>
      <c r="N10" s="60">
        <f>$B$10*'Alimento-Tubazione&lt;2"'!$I$5*'Alimento-Tubazione&lt;2"'!L13</f>
        <v>0</v>
      </c>
      <c r="O10" s="60">
        <f>$B$10*'Alimento-Tubazione&lt;2"'!$I$5*'Alimento-Tubazione&lt;2"'!M13</f>
        <v>0</v>
      </c>
      <c r="P10" s="60">
        <f>$B$10*'Alimento-Tubazione&lt;2"'!$I$5*'Alimento-Tubazione&lt;2"'!N13</f>
        <v>0</v>
      </c>
      <c r="Q10" s="63">
        <f>$B$10*'Alimento-Tubazione&lt;2"'!$I$5*'Alimento-Tubazione&lt;2"'!O13</f>
        <v>0</v>
      </c>
    </row>
    <row r="11" spans="1:17" ht="15" customHeight="1">
      <c r="A11" s="57" t="s">
        <v>98</v>
      </c>
      <c r="B11" s="39">
        <v>1</v>
      </c>
      <c r="C11" s="40">
        <v>10607</v>
      </c>
      <c r="D11" s="58">
        <f t="shared" si="0"/>
        <v>10607</v>
      </c>
      <c r="F11" s="62">
        <f>$B$11*'Alimento-Tubazione&gt;2"'!$K$5*'Alimento-Tubazione&gt;2"'!F11</f>
        <v>0</v>
      </c>
      <c r="G11" s="60">
        <f>$B$11*'Alimento-Tubazione&gt;2"'!$K$5*'Alimento-Tubazione&gt;2"'!G11</f>
        <v>2635824</v>
      </c>
      <c r="H11" s="60">
        <f>$B$11*'Alimento-Tubazione&gt;2"'!$K$5*'Alimento-Tubazione&gt;2"'!H11</f>
        <v>197440</v>
      </c>
      <c r="I11" s="60">
        <f>$B$11*'Alimento-Tubazione&gt;2"'!$K$5*'Alimento-Tubazione&gt;2"'!I11</f>
        <v>0</v>
      </c>
      <c r="J11" s="60">
        <f>$B$11*'Alimento-Tubazione&gt;2"'!$K$5*'Alimento-Tubazione&gt;2"'!J11</f>
        <v>0</v>
      </c>
      <c r="K11" s="60">
        <f>$B$11*'Alimento-Tubazione&gt;2"'!$K$5*'Alimento-Tubazione&gt;2"'!K11</f>
        <v>0</v>
      </c>
      <c r="L11" s="60">
        <f>$B$11*'Alimento-Tubazione&gt;2"'!$K$5*'Alimento-Tubazione&gt;2"'!L11</f>
        <v>0</v>
      </c>
      <c r="M11" s="60">
        <f>$B$11*'Alimento-Tubazione&gt;2"'!$K$5*'Alimento-Tubazione&gt;2"'!M11</f>
        <v>49360</v>
      </c>
      <c r="N11" s="60">
        <f>$B$11*'Alimento-Tubazione&gt;2"'!$K$5*'Alimento-Tubazione&gt;2"'!N11</f>
        <v>0</v>
      </c>
      <c r="O11" s="60">
        <f>$B$11*'Alimento-Tubazione&gt;2"'!$K$5*'Alimento-Tubazione&gt;2"'!O11</f>
        <v>0</v>
      </c>
      <c r="P11" s="60">
        <f>$B$11*'Alimento-Tubazione&gt;2"'!$K$5*'Alimento-Tubazione&gt;2"'!P11</f>
        <v>0</v>
      </c>
      <c r="Q11" s="63">
        <f>$B$11*'Alimento-Tubazione&gt;2"'!$K$5*'Alimento-Tubazione&gt;2"'!Q11</f>
        <v>0</v>
      </c>
    </row>
    <row r="12" spans="1:17" ht="15" customHeight="1">
      <c r="A12" s="57" t="s">
        <v>76</v>
      </c>
      <c r="B12" s="39">
        <v>1</v>
      </c>
      <c r="C12" s="40">
        <v>19730</v>
      </c>
      <c r="D12" s="58">
        <f t="shared" si="0"/>
        <v>19730</v>
      </c>
      <c r="F12" s="62">
        <f>$B$12*'Alimento-Valvola'!$J$5*'Alimento-Valvola'!E10</f>
        <v>1035600</v>
      </c>
      <c r="G12" s="60">
        <f>$B$12*'Alimento-Valvola'!$J$5*'Alimento-Valvola'!F10</f>
        <v>4038839.9999999995</v>
      </c>
      <c r="H12" s="60">
        <f>$B$12*'Alimento-Valvola'!$J$5*'Alimento-Valvola'!G10</f>
        <v>12254600</v>
      </c>
      <c r="I12" s="60">
        <f>$B$12*'Alimento-Valvola'!$J$5*'Alimento-Valvola'!H10</f>
        <v>0</v>
      </c>
      <c r="J12" s="60">
        <f>$B$12*'Alimento-Valvola'!$J$5*'Alimento-Valvola'!I10</f>
        <v>172600</v>
      </c>
      <c r="K12" s="60">
        <f>$B$12*'Alimento-Valvola'!$J$5*'Alimento-Valvola'!J10</f>
        <v>0</v>
      </c>
      <c r="L12" s="60">
        <f>$B$12*'Alimento-Valvola'!$J$5*'Alimento-Valvola'!K10</f>
        <v>0</v>
      </c>
      <c r="M12" s="60">
        <f>$B$12*'Alimento-Valvola'!$J$5*'Alimento-Valvola'!L10</f>
        <v>776700</v>
      </c>
      <c r="N12" s="60">
        <f>$B$12*'Alimento-Valvola'!$J$5*'Alimento-Valvola'!M10</f>
        <v>0</v>
      </c>
      <c r="O12" s="60">
        <f>$B$12*'Alimento-Valvola'!$J$5*'Alimento-Valvola'!N10</f>
        <v>0</v>
      </c>
      <c r="P12" s="60">
        <f>$B$12*'Alimento-Valvola'!$J$5*'Alimento-Valvola'!O10</f>
        <v>0</v>
      </c>
      <c r="Q12" s="63">
        <f>$B$12*'Alimento-Valvola'!$J$5*'Alimento-Valvola'!P10</f>
        <v>0</v>
      </c>
    </row>
    <row r="13" spans="1:17" ht="15" customHeight="1">
      <c r="A13" s="57" t="s">
        <v>77</v>
      </c>
      <c r="B13" s="39">
        <v>3</v>
      </c>
      <c r="C13" s="40">
        <v>7000</v>
      </c>
      <c r="D13" s="58">
        <f t="shared" si="0"/>
        <v>21000</v>
      </c>
      <c r="F13" s="62">
        <f>$B$13*'Alimento-Pompa G13'!$J$5*'Alimento-Pompa G13'!E12</f>
        <v>2232000</v>
      </c>
      <c r="G13" s="60">
        <f>$B$13*'Alimento-Pompa G13'!$J$5*'Alimento-Pompa G13'!F12</f>
        <v>8704800</v>
      </c>
      <c r="H13" s="60">
        <f>$B$13*'Alimento-Pompa G13'!$J$5*'Alimento-Pompa G13'!G12</f>
        <v>26412000</v>
      </c>
      <c r="I13" s="60">
        <f>$B$13*'Alimento-Pompa G13'!$J$5*'Alimento-Pompa G13'!H12</f>
        <v>0</v>
      </c>
      <c r="J13" s="60">
        <f>$B$13*'Alimento-Pompa G13'!$J$5*'Alimento-Pompa G13'!I12</f>
        <v>372000</v>
      </c>
      <c r="K13" s="60">
        <f>$B$13*'Alimento-Pompa G13'!$J$5*'Alimento-Pompa G13'!J12</f>
        <v>0</v>
      </c>
      <c r="L13" s="60">
        <f>$B$13*'Alimento-Pompa G13'!$J$5*'Alimento-Pompa G13'!K12</f>
        <v>0</v>
      </c>
      <c r="M13" s="60">
        <f>$B$13*'Alimento-Pompa G13'!$J$5*'Alimento-Pompa G13'!L12</f>
        <v>1674000</v>
      </c>
      <c r="N13" s="60">
        <f>$B$13*'Alimento-Pompa G13'!$J$5*'Alimento-Pompa G13'!M12</f>
        <v>0</v>
      </c>
      <c r="O13" s="60">
        <f>$B$13*'Alimento-Pompa G13'!$J$5*'Alimento-Pompa G13'!N12</f>
        <v>0</v>
      </c>
      <c r="P13" s="60">
        <f>$B$13*'Alimento-Pompa G13'!$J$5*'Alimento-Pompa G13'!O12</f>
        <v>0</v>
      </c>
      <c r="Q13" s="63">
        <f>$B$13*'Alimento-Pompa G13'!$J$5*'Alimento-Pompa G13'!P12</f>
        <v>0</v>
      </c>
    </row>
    <row r="14" spans="1:17" ht="15" customHeight="1">
      <c r="A14" s="57" t="s">
        <v>78</v>
      </c>
      <c r="B14" s="39">
        <v>2</v>
      </c>
      <c r="C14" s="40">
        <v>250</v>
      </c>
      <c r="D14" s="58">
        <f t="shared" si="0"/>
        <v>500</v>
      </c>
      <c r="F14" s="62">
        <f>$B$14*'Alimento-Pompa G15'!$J$5*'Alimento-Pompa G15'!E13</f>
        <v>165600</v>
      </c>
      <c r="G14" s="60">
        <f>$B$14*'Alimento-Pompa G15'!$J$5*'Alimento-Pompa G15'!F13</f>
        <v>645840</v>
      </c>
      <c r="H14" s="60">
        <f>$B$14*'Alimento-Pompa G15'!$J$5*'Alimento-Pompa G15'!G13</f>
        <v>1959600</v>
      </c>
      <c r="I14" s="60">
        <f>$B$14*'Alimento-Pompa G15'!$J$5*'Alimento-Pompa G15'!H13</f>
        <v>0</v>
      </c>
      <c r="J14" s="60">
        <f>$B$14*'Alimento-Pompa G15'!$J$5*'Alimento-Pompa G15'!I13</f>
        <v>27600</v>
      </c>
      <c r="K14" s="60">
        <f>$B$14*'Alimento-Pompa G15'!$J$5*'Alimento-Pompa G15'!J13</f>
        <v>0</v>
      </c>
      <c r="L14" s="60">
        <f>$B$14*'Alimento-Pompa G15'!$J$5*'Alimento-Pompa G15'!K13</f>
        <v>0</v>
      </c>
      <c r="M14" s="60">
        <f>$B$14*'Alimento-Pompa G15'!$J$5*'Alimento-Pompa G15'!L13</f>
        <v>124200</v>
      </c>
      <c r="N14" s="60">
        <f>$B$14*'Alimento-Pompa G15'!$J$5*'Alimento-Pompa G15'!M13</f>
        <v>0</v>
      </c>
      <c r="O14" s="60">
        <f>$B$14*'Alimento-Pompa G15'!$J$5*'Alimento-Pompa G15'!N13</f>
        <v>0</v>
      </c>
      <c r="P14" s="60">
        <f>$B$14*'Alimento-Pompa G15'!$J$5*'Alimento-Pompa G15'!O13</f>
        <v>0</v>
      </c>
      <c r="Q14" s="63">
        <f>$B$14*'Alimento-Pompa G15'!$J$5*'Alimento-Pompa G15'!P13</f>
        <v>0</v>
      </c>
    </row>
    <row r="15" spans="1:17" ht="15" customHeight="1">
      <c r="A15" s="57" t="s">
        <v>79</v>
      </c>
      <c r="B15" s="39">
        <v>1</v>
      </c>
      <c r="C15" s="40">
        <v>515</v>
      </c>
      <c r="D15" s="58">
        <f t="shared" si="0"/>
        <v>515</v>
      </c>
      <c r="F15" s="62">
        <f>$B$15*'Vapore-Tubazione &lt; 2"'!$K$5*'Vapore-Tubazione &lt; 2"'!F13</f>
        <v>165180.4</v>
      </c>
      <c r="G15" s="60">
        <f>$B$15*'Vapore-Tubazione &lt; 2"'!$K$5*'Vapore-Tubazione &lt; 2"'!G13</f>
        <v>77463172</v>
      </c>
      <c r="H15" s="60">
        <f>$B$15*'Vapore-Tubazione &lt; 2"'!$K$5*'Vapore-Tubazione &lt; 2"'!H13</f>
        <v>6268274.3999999994</v>
      </c>
      <c r="I15" s="60">
        <f>$B$15*'Vapore-Tubazione &lt; 2"'!$K$5*'Vapore-Tubazione &lt; 2"'!I13</f>
        <v>0</v>
      </c>
      <c r="J15" s="60">
        <f>$B$15*'Vapore-Tubazione &lt; 2"'!$K$5*'Vapore-Tubazione &lt; 2"'!J13</f>
        <v>16089</v>
      </c>
      <c r="K15" s="60">
        <f>$B$15*'Vapore-Tubazione &lt; 2"'!$K$5*'Vapore-Tubazione &lt; 2"'!K13</f>
        <v>40758.800000000003</v>
      </c>
      <c r="L15" s="60">
        <f>$B$15*'Vapore-Tubazione &lt; 2"'!$K$5*'Vapore-Tubazione &lt; 2"'!L13</f>
        <v>0</v>
      </c>
      <c r="M15" s="60">
        <f>$B$15*'Vapore-Tubazione &lt; 2"'!$K$5*'Vapore-Tubazione &lt; 2"'!M13</f>
        <v>99751.8</v>
      </c>
      <c r="N15" s="60">
        <f>$B$15*'Vapore-Tubazione &lt; 2"'!$K$5*'Vapore-Tubazione &lt; 2"'!N13</f>
        <v>22524.6</v>
      </c>
      <c r="O15" s="60">
        <f>$B$15*'Vapore-Tubazione &lt; 2"'!$K$5*'Vapore-Tubazione &lt; 2"'!O13</f>
        <v>21452</v>
      </c>
      <c r="P15" s="60">
        <f>$B$15*'Vapore-Tubazione &lt; 2"'!$K$5*'Vapore-Tubazione &lt; 2"'!P13</f>
        <v>77227.199999999997</v>
      </c>
      <c r="Q15" s="63">
        <f>$B$15*'Vapore-Tubazione &lt; 2"'!$K$5*'Vapore-Tubazione &lt; 2"'!Q13</f>
        <v>0</v>
      </c>
    </row>
    <row r="16" spans="1:17" ht="15" customHeight="1">
      <c r="A16" s="57" t="s">
        <v>80</v>
      </c>
      <c r="B16" s="39">
        <v>1</v>
      </c>
      <c r="C16" s="40">
        <v>17193</v>
      </c>
      <c r="D16" s="58">
        <f t="shared" si="0"/>
        <v>17193</v>
      </c>
      <c r="F16" s="62">
        <f>$B$16*'Vapore-Tubazione &gt; 2"'!$L$5*'Vapore-Tubazione &gt; 2"'!G13</f>
        <v>2169160</v>
      </c>
      <c r="G16" s="60">
        <f>$B$16*'Vapore-Tubazione &gt; 2"'!$L$5*'Vapore-Tubazione &gt; 2"'!H13</f>
        <v>1292204480</v>
      </c>
      <c r="H16" s="60">
        <f>$B$16*'Vapore-Tubazione &gt; 2"'!$L$5*'Vapore-Tubazione &gt; 2"'!I13</f>
        <v>159407640</v>
      </c>
      <c r="I16" s="60">
        <f>$B$16*'Vapore-Tubazione &gt; 2"'!$L$5*'Vapore-Tubazione &gt; 2"'!J13</f>
        <v>0</v>
      </c>
      <c r="J16" s="60">
        <f>$B$16*'Vapore-Tubazione &gt; 2"'!$L$5*'Vapore-Tubazione &gt; 2"'!K13</f>
        <v>717360</v>
      </c>
      <c r="K16" s="60">
        <f>$B$16*'Vapore-Tubazione &gt; 2"'!$L$5*'Vapore-Tubazione &gt; 2"'!L13</f>
        <v>0</v>
      </c>
      <c r="L16" s="60">
        <f>$B$16*'Vapore-Tubazione &gt; 2"'!$L$5*'Vapore-Tubazione &gt; 2"'!M13</f>
        <v>0</v>
      </c>
      <c r="M16" s="60">
        <f>$B$16*'Vapore-Tubazione &gt; 2"'!$L$5*'Vapore-Tubazione &gt; 2"'!N13</f>
        <v>3091480</v>
      </c>
      <c r="N16" s="60">
        <f>$B$16*'Vapore-Tubazione &gt; 2"'!$L$5*'Vapore-Tubazione &gt; 2"'!O13</f>
        <v>1263920</v>
      </c>
      <c r="O16" s="60">
        <f>$B$16*'Vapore-Tubazione &gt; 2"'!$L$5*'Vapore-Tubazione &gt; 2"'!P13</f>
        <v>990639.99999999988</v>
      </c>
      <c r="P16" s="60">
        <f>$B$16*'Vapore-Tubazione &gt; 2"'!$L$5*'Vapore-Tubazione &gt; 2"'!Q13</f>
        <v>3603880</v>
      </c>
      <c r="Q16" s="63">
        <f>$B$16*'Vapore-Tubazione &gt; 2"'!$L$5*'Vapore-Tubazione &gt; 2"'!R13</f>
        <v>0</v>
      </c>
    </row>
    <row r="17" spans="1:17" ht="15" customHeight="1">
      <c r="A17" s="57" t="s">
        <v>81</v>
      </c>
      <c r="B17" s="39">
        <v>1</v>
      </c>
      <c r="C17" s="40">
        <v>16234</v>
      </c>
      <c r="D17" s="58">
        <f t="shared" si="0"/>
        <v>16234</v>
      </c>
      <c r="F17" s="62">
        <f>$B$17*'Vapore-Valvole'!$K$5*'Vapore-Valvole'!F13</f>
        <v>0</v>
      </c>
      <c r="G17" s="60">
        <f>$B$17*'Vapore-Valvole'!$K$5*'Vapore-Valvole'!G13</f>
        <v>4303439.5</v>
      </c>
      <c r="H17" s="60">
        <f>$B$17*'Vapore-Valvole'!$K$5*'Vapore-Valvole'!H13</f>
        <v>312715</v>
      </c>
      <c r="I17" s="60">
        <f>$B$17*'Vapore-Valvole'!$K$5*'Vapore-Valvole'!I13</f>
        <v>0</v>
      </c>
      <c r="J17" s="60">
        <f>$B$17*'Vapore-Valvole'!$K$5*'Vapore-Valvole'!J13</f>
        <v>21649.5</v>
      </c>
      <c r="K17" s="60">
        <f>$B$17*'Vapore-Valvole'!$K$5*'Vapore-Valvole'!K13</f>
        <v>16838.5</v>
      </c>
      <c r="L17" s="60">
        <f>$B$17*'Vapore-Valvole'!$K$5*'Vapore-Valvole'!L13</f>
        <v>0</v>
      </c>
      <c r="M17" s="60">
        <f>$B$17*'Vapore-Valvole'!$K$5*'Vapore-Valvole'!M13</f>
        <v>50515.5</v>
      </c>
      <c r="N17" s="60">
        <f>$B$17*'Vapore-Valvole'!$K$5*'Vapore-Valvole'!N13</f>
        <v>0</v>
      </c>
      <c r="O17" s="60">
        <f>$B$17*'Vapore-Valvole'!$K$5*'Vapore-Valvole'!O13</f>
        <v>0</v>
      </c>
      <c r="P17" s="60">
        <f>$B$17*'Vapore-Valvole'!$K$5*'Vapore-Valvole'!P13</f>
        <v>2405.5</v>
      </c>
      <c r="Q17" s="63">
        <f>$B$17*'Vapore-Valvole'!$K$5*'Vapore-Valvole'!Q13</f>
        <v>0</v>
      </c>
    </row>
    <row r="18" spans="1:17" ht="15" customHeight="1">
      <c r="A18" s="57" t="s">
        <v>85</v>
      </c>
      <c r="B18" s="39">
        <v>2</v>
      </c>
      <c r="C18" s="40">
        <v>1550</v>
      </c>
      <c r="D18" s="58">
        <f t="shared" si="0"/>
        <v>3100</v>
      </c>
      <c r="F18" s="62">
        <f>$B$18*'Turbina-Semicassa valvoleByPass'!$K$5*'Turbina-Semicassa valvoleByPass'!F13</f>
        <v>31500</v>
      </c>
      <c r="G18" s="60">
        <f>$B$18*'Turbina-Semicassa valvoleByPass'!$K$5*'Turbina-Semicassa valvoleByPass'!G13</f>
        <v>20833499.999999996</v>
      </c>
      <c r="H18" s="60">
        <f>$B$18*'Turbina-Semicassa valvoleByPass'!$K$5*'Turbina-Semicassa valvoleByPass'!H13</f>
        <v>1399500</v>
      </c>
      <c r="I18" s="60">
        <f>$B$18*'Turbina-Semicassa valvoleByPass'!$K$5*'Turbina-Semicassa valvoleByPass'!I13</f>
        <v>0</v>
      </c>
      <c r="J18" s="60">
        <f>$B$18*'Turbina-Semicassa valvoleByPass'!$K$5*'Turbina-Semicassa valvoleByPass'!J13</f>
        <v>4500</v>
      </c>
      <c r="K18" s="60">
        <f>$B$18*'Turbina-Semicassa valvoleByPass'!$K$5*'Turbina-Semicassa valvoleByPass'!K13</f>
        <v>0</v>
      </c>
      <c r="L18" s="60">
        <f>$B$18*'Turbina-Semicassa valvoleByPass'!$K$5*'Turbina-Semicassa valvoleByPass'!L13</f>
        <v>0</v>
      </c>
      <c r="M18" s="60">
        <f>$B$18*'Turbina-Semicassa valvoleByPass'!$K$5*'Turbina-Semicassa valvoleByPass'!M13</f>
        <v>25500.000000000004</v>
      </c>
      <c r="N18" s="60">
        <f>$B$18*'Turbina-Semicassa valvoleByPass'!$K$5*'Turbina-Semicassa valvoleByPass'!N13</f>
        <v>6000</v>
      </c>
      <c r="O18" s="60">
        <f>$B$18*'Turbina-Semicassa valvoleByPass'!$K$5*'Turbina-Semicassa valvoleByPass'!O13</f>
        <v>6000</v>
      </c>
      <c r="P18" s="60">
        <f>$B$18*'Turbina-Semicassa valvoleByPass'!$K$5*'Turbina-Semicassa valvoleByPass'!P13</f>
        <v>22500</v>
      </c>
      <c r="Q18" s="63">
        <f>$B$18*'Turbina-Semicassa valvoleByPass'!$K$5*'Turbina-Semicassa valvoleByPass'!Q13</f>
        <v>0</v>
      </c>
    </row>
    <row r="19" spans="1:17" ht="15" customHeight="1">
      <c r="A19" s="57" t="s">
        <v>88</v>
      </c>
      <c r="B19" s="39">
        <v>8</v>
      </c>
      <c r="C19" s="40">
        <v>1490</v>
      </c>
      <c r="D19" s="58">
        <f t="shared" si="0"/>
        <v>11920</v>
      </c>
      <c r="F19" s="62">
        <f>$B$19*'Turbina-Valvole di by-pass'!$K$5*'Turbina-Valvole di by-pass'!F13</f>
        <v>0</v>
      </c>
      <c r="G19" s="60">
        <f>$B$19*'Turbina-Valvole di by-pass'!$K$5*'Turbina-Valvole di by-pass'!G13</f>
        <v>1238400</v>
      </c>
      <c r="H19" s="60">
        <f>$B$19*'Turbina-Valvole di by-pass'!$K$5*'Turbina-Valvole di by-pass'!H13</f>
        <v>48000</v>
      </c>
      <c r="I19" s="60">
        <f>$B$19*'Turbina-Valvole di by-pass'!$K$5*'Turbina-Valvole di by-pass'!I13</f>
        <v>0</v>
      </c>
      <c r="J19" s="60">
        <f>$B$19*'Turbina-Valvole di by-pass'!$K$5*'Turbina-Valvole di by-pass'!J13</f>
        <v>14400</v>
      </c>
      <c r="K19" s="60">
        <f>$B$19*'Turbina-Valvole di by-pass'!$K$5*'Turbina-Valvole di by-pass'!K13</f>
        <v>19200</v>
      </c>
      <c r="L19" s="60">
        <f>$B$19*'Turbina-Valvole di by-pass'!$K$5*'Turbina-Valvole di by-pass'!L13</f>
        <v>0</v>
      </c>
      <c r="M19" s="60">
        <f>$B$19*'Turbina-Valvole di by-pass'!$K$5*'Turbina-Valvole di by-pass'!M13</f>
        <v>105600</v>
      </c>
      <c r="N19" s="60">
        <f>$B$19*'Turbina-Valvole di by-pass'!$K$5*'Turbina-Valvole di by-pass'!N13</f>
        <v>0</v>
      </c>
      <c r="O19" s="60">
        <f>$B$19*'Turbina-Valvole di by-pass'!$K$5*'Turbina-Valvole di by-pass'!O13</f>
        <v>0</v>
      </c>
      <c r="P19" s="60">
        <f>$B$19*'Turbina-Valvole di by-pass'!$K$5*'Turbina-Valvole di by-pass'!P13</f>
        <v>4800</v>
      </c>
      <c r="Q19" s="63">
        <f>$B$19*'Turbina-Valvole di by-pass'!$K$5*'Turbina-Valvole di by-pass'!Q13</f>
        <v>0</v>
      </c>
    </row>
    <row r="20" spans="1:17" ht="15" customHeight="1">
      <c r="A20" s="57" t="s">
        <v>89</v>
      </c>
      <c r="B20" s="39">
        <v>2</v>
      </c>
      <c r="C20" s="40">
        <v>6600</v>
      </c>
      <c r="D20" s="58">
        <f t="shared" si="0"/>
        <v>13200</v>
      </c>
      <c r="F20" s="62">
        <f>$B$20*'Turbina-ValvoleEmergenzPrimaria'!$K$5*'Turbina-ValvoleEmergenzPrimaria'!F13</f>
        <v>0</v>
      </c>
      <c r="G20" s="60">
        <f>$B$20*'Turbina-ValvoleEmergenzPrimaria'!$K$5*'Turbina-ValvoleEmergenzPrimaria'!G13</f>
        <v>2700000</v>
      </c>
      <c r="H20" s="60">
        <f>$B$20*'Turbina-ValvoleEmergenzPrimaria'!$K$5*'Turbina-ValvoleEmergenzPrimaria'!H13</f>
        <v>289800</v>
      </c>
      <c r="I20" s="60">
        <f>$B$20*'Turbina-ValvoleEmergenzPrimaria'!$K$5*'Turbina-ValvoleEmergenzPrimaria'!I13</f>
        <v>0</v>
      </c>
      <c r="J20" s="60">
        <f>$B$20*'Turbina-ValvoleEmergenzPrimaria'!$K$5*'Turbina-ValvoleEmergenzPrimaria'!J13</f>
        <v>5400</v>
      </c>
      <c r="K20" s="60">
        <f>$B$20*'Turbina-ValvoleEmergenzPrimaria'!$K$5*'Turbina-ValvoleEmergenzPrimaria'!K13</f>
        <v>0</v>
      </c>
      <c r="L20" s="60">
        <f>$B$20*'Turbina-ValvoleEmergenzPrimaria'!$K$5*'Turbina-ValvoleEmergenzPrimaria'!L13</f>
        <v>0</v>
      </c>
      <c r="M20" s="60">
        <f>$B$20*'Turbina-ValvoleEmergenzPrimaria'!$K$5*'Turbina-ValvoleEmergenzPrimaria'!M13</f>
        <v>50400.000000000007</v>
      </c>
      <c r="N20" s="60">
        <f>$B$20*'Turbina-ValvoleEmergenzPrimaria'!$K$5*'Turbina-ValvoleEmergenzPrimaria'!N13</f>
        <v>0</v>
      </c>
      <c r="O20" s="60">
        <f>$B$20*'Turbina-ValvoleEmergenzPrimaria'!$K$5*'Turbina-ValvoleEmergenzPrimaria'!O13</f>
        <v>0</v>
      </c>
      <c r="P20" s="60">
        <f>$B$20*'Turbina-ValvoleEmergenzPrimaria'!$K$5*'Turbina-ValvoleEmergenzPrimaria'!P13</f>
        <v>10800</v>
      </c>
      <c r="Q20" s="63">
        <f>$B$20*'Turbina-ValvoleEmergenzPrimaria'!$K$5*'Turbina-ValvoleEmergenzPrimaria'!Q13</f>
        <v>0</v>
      </c>
    </row>
    <row r="21" spans="1:17" ht="15" customHeight="1">
      <c r="A21" s="57" t="s">
        <v>90</v>
      </c>
      <c r="B21" s="39">
        <v>2</v>
      </c>
      <c r="C21" s="40">
        <v>4990</v>
      </c>
      <c r="D21" s="58">
        <f t="shared" si="0"/>
        <v>9980</v>
      </c>
      <c r="F21" s="62">
        <f>$B$21*'Turbina-valvolEmergenSecondaria'!$K$5*'Turbina-valvolEmergenSecondaria'!F13</f>
        <v>43200</v>
      </c>
      <c r="G21" s="60">
        <f>$B$21*'Turbina-valvolEmergenSecondaria'!$K$5*'Turbina-valvolEmergenSecondaria'!G13</f>
        <v>48200399.999999993</v>
      </c>
      <c r="H21" s="60">
        <f>$B$21*'Turbina-valvolEmergenSecondaria'!$K$5*'Turbina-valvolEmergenSecondaria'!H13</f>
        <v>3780000</v>
      </c>
      <c r="I21" s="60">
        <f>$B$21*'Turbina-valvolEmergenSecondaria'!$K$5*'Turbina-valvolEmergenSecondaria'!I13</f>
        <v>0</v>
      </c>
      <c r="J21" s="60">
        <f>$B$21*'Turbina-valvolEmergenSecondaria'!$K$5*'Turbina-valvolEmergenSecondaria'!J13</f>
        <v>34200</v>
      </c>
      <c r="K21" s="60">
        <f>$B$21*'Turbina-valvolEmergenSecondaria'!$K$5*'Turbina-valvolEmergenSecondaria'!K13</f>
        <v>0</v>
      </c>
      <c r="L21" s="60">
        <f>$B$21*'Turbina-valvolEmergenSecondaria'!$K$5*'Turbina-valvolEmergenSecondaria'!L13</f>
        <v>0</v>
      </c>
      <c r="M21" s="60">
        <f>$B$21*'Turbina-valvolEmergenSecondaria'!$K$5*'Turbina-valvolEmergenSecondaria'!M13</f>
        <v>251999.99999999997</v>
      </c>
      <c r="N21" s="60">
        <f>$B$21*'Turbina-valvolEmergenSecondaria'!$K$5*'Turbina-valvolEmergenSecondaria'!N13</f>
        <v>79200</v>
      </c>
      <c r="O21" s="60">
        <f>$B$21*'Turbina-valvolEmergenSecondaria'!$K$5*'Turbina-valvolEmergenSecondaria'!O13</f>
        <v>82800</v>
      </c>
      <c r="P21" s="60">
        <f>$B$21*'Turbina-valvolEmergenSecondaria'!$K$5*'Turbina-valvolEmergenSecondaria'!P13</f>
        <v>271800</v>
      </c>
      <c r="Q21" s="63">
        <f>$B$21*'Turbina-valvolEmergenSecondaria'!$K$5*'Turbina-valvolEmergenSecondaria'!Q13</f>
        <v>0</v>
      </c>
    </row>
    <row r="22" spans="1:17" ht="15" customHeight="1">
      <c r="A22" s="57" t="s">
        <v>91</v>
      </c>
      <c r="B22" s="39">
        <v>4</v>
      </c>
      <c r="C22" s="40">
        <v>950</v>
      </c>
      <c r="D22" s="58">
        <f t="shared" si="0"/>
        <v>3800</v>
      </c>
      <c r="F22" s="62">
        <f>$B$22*'Turbina-valvola parz. Primaria'!$J$5*'Turbina-valvola parz. Primaria'!E13</f>
        <v>3382</v>
      </c>
      <c r="G22" s="60">
        <f>$B$22*'Turbina-valvola parz. Primaria'!$J$5*'Turbina-valvola parz. Primaria'!F13</f>
        <v>2660000</v>
      </c>
      <c r="H22" s="60">
        <f>$B$22*'Turbina-valvola parz. Primaria'!$J$5*'Turbina-valvola parz. Primaria'!G13</f>
        <v>186618</v>
      </c>
      <c r="I22" s="60">
        <f>$B$22*'Turbina-valvola parz. Primaria'!$J$5*'Turbina-valvola parz. Primaria'!H13</f>
        <v>0</v>
      </c>
      <c r="J22" s="60">
        <f>$B$22*'Turbina-valvola parz. Primaria'!$J$5*'Turbina-valvola parz. Primaria'!I13</f>
        <v>494</v>
      </c>
      <c r="K22" s="60">
        <f>$B$22*'Turbina-valvola parz. Primaria'!$J$5*'Turbina-valvola parz. Primaria'!J13</f>
        <v>0</v>
      </c>
      <c r="L22" s="60">
        <f>$B$22*'Turbina-valvola parz. Primaria'!$J$5*'Turbina-valvola parz. Primaria'!K13</f>
        <v>0</v>
      </c>
      <c r="M22" s="60">
        <f>$B$22*'Turbina-valvola parz. Primaria'!$J$5*'Turbina-valvola parz. Primaria'!L13</f>
        <v>1634</v>
      </c>
      <c r="N22" s="60">
        <f>$B$22*'Turbina-valvola parz. Primaria'!$J$5*'Turbina-valvola parz. Primaria'!M13</f>
        <v>722</v>
      </c>
      <c r="O22" s="60">
        <f>$B$22*'Turbina-valvola parz. Primaria'!$J$5*'Turbina-valvola parz. Primaria'!N13</f>
        <v>570</v>
      </c>
      <c r="P22" s="60">
        <f>$B$22*'Turbina-valvola parz. Primaria'!$J$5*'Turbina-valvola parz. Primaria'!O13</f>
        <v>2166</v>
      </c>
      <c r="Q22" s="63">
        <f>$B$22*'Turbina-valvola parz. Primaria'!$J$5*'Turbina-valvola parz. Primaria'!P13</f>
        <v>0</v>
      </c>
    </row>
    <row r="23" spans="1:17" ht="15" customHeight="1">
      <c r="A23" s="57" t="s">
        <v>86</v>
      </c>
      <c r="B23" s="39">
        <v>1</v>
      </c>
      <c r="C23" s="40">
        <v>1800</v>
      </c>
      <c r="D23" s="58">
        <f t="shared" si="0"/>
        <v>1800</v>
      </c>
      <c r="F23" s="62">
        <f>$B$23*'Turbina-CassaValvParzSecond'!$J$5*'Turbina-CassaValvParzSecond'!E13</f>
        <v>9900</v>
      </c>
      <c r="G23" s="60">
        <f>$B$23*'Turbina-CassaValvParzSecond'!$J$5*'Turbina-CassaValvParzSecond'!F13</f>
        <v>6533400</v>
      </c>
      <c r="H23" s="60">
        <f>$B$23*'Turbina-CassaValvParzSecond'!$J$5*'Turbina-CassaValvParzSecond'!G13</f>
        <v>473400</v>
      </c>
      <c r="I23" s="60">
        <f>$B$23*'Turbina-CassaValvParzSecond'!$J$5*'Turbina-CassaValvParzSecond'!H13</f>
        <v>0</v>
      </c>
      <c r="J23" s="60">
        <f>$B$23*'Turbina-CassaValvParzSecond'!$J$5*'Turbina-CassaValvParzSecond'!I13</f>
        <v>23100</v>
      </c>
      <c r="K23" s="60">
        <f>$B$23*'Turbina-CassaValvParzSecond'!$J$5*'Turbina-CassaValvParzSecond'!J13</f>
        <v>0</v>
      </c>
      <c r="L23" s="60">
        <f>$B$23*'Turbina-CassaValvParzSecond'!$J$5*'Turbina-CassaValvParzSecond'!K13</f>
        <v>0</v>
      </c>
      <c r="M23" s="60">
        <f>$B$23*'Turbina-CassaValvParzSecond'!$J$5*'Turbina-CassaValvParzSecond'!L13</f>
        <v>3900</v>
      </c>
      <c r="N23" s="60">
        <f>$B$23*'Turbina-CassaValvParzSecond'!$J$5*'Turbina-CassaValvParzSecond'!M13</f>
        <v>9000</v>
      </c>
      <c r="O23" s="60">
        <f>$B$23*'Turbina-CassaValvParzSecond'!$J$5*'Turbina-CassaValvParzSecond'!N13</f>
        <v>9300</v>
      </c>
      <c r="P23" s="60">
        <f>$B$23*'Turbina-CassaValvParzSecond'!$J$5*'Turbina-CassaValvParzSecond'!O13</f>
        <v>30900</v>
      </c>
      <c r="Q23" s="63">
        <f>$B$23*'Turbina-CassaValvParzSecond'!$J$5*'Turbina-CassaValvParzSecond'!P13</f>
        <v>0</v>
      </c>
    </row>
    <row r="24" spans="1:17" ht="15" customHeight="1">
      <c r="A24" s="57" t="s">
        <v>92</v>
      </c>
      <c r="B24" s="39">
        <v>2</v>
      </c>
      <c r="C24" s="40">
        <v>100</v>
      </c>
      <c r="D24" s="58">
        <f t="shared" si="0"/>
        <v>200</v>
      </c>
      <c r="F24" s="62">
        <f>$B$24*'Turbina-ValvolParziaSecondaria'!$J$5*'Turbina-ValvolParziaSecondaria'!E13</f>
        <v>12000</v>
      </c>
      <c r="G24" s="60">
        <f>$B$24*'Turbina-ValvolParziaSecondaria'!$J$5*'Turbina-ValvolParziaSecondaria'!F13</f>
        <v>7916500.0000000009</v>
      </c>
      <c r="H24" s="60">
        <f>$B$24*'Turbina-ValvolParziaSecondaria'!$J$5*'Turbina-ValvolParziaSecondaria'!G13</f>
        <v>539000</v>
      </c>
      <c r="I24" s="60">
        <f>$B$24*'Turbina-ValvolParziaSecondaria'!$J$5*'Turbina-ValvolParziaSecondaria'!H13</f>
        <v>0</v>
      </c>
      <c r="J24" s="60">
        <f>$B$24*'Turbina-ValvolParziaSecondaria'!$J$5*'Turbina-ValvolParziaSecondaria'!I13</f>
        <v>1500</v>
      </c>
      <c r="K24" s="60">
        <f>$B$24*'Turbina-ValvolParziaSecondaria'!$J$5*'Turbina-ValvolParziaSecondaria'!J13</f>
        <v>2000</v>
      </c>
      <c r="L24" s="60">
        <f>$B$24*'Turbina-ValvolParziaSecondaria'!$J$5*'Turbina-ValvolParziaSecondaria'!K13</f>
        <v>0</v>
      </c>
      <c r="M24" s="60">
        <f>$B$24*'Turbina-ValvolParziaSecondaria'!$J$5*'Turbina-ValvolParziaSecondaria'!L13</f>
        <v>10500</v>
      </c>
      <c r="N24" s="60">
        <f>$B$24*'Turbina-ValvolParziaSecondaria'!$J$5*'Turbina-ValvolParziaSecondaria'!M13</f>
        <v>4500</v>
      </c>
      <c r="O24" s="60">
        <f>$B$24*'Turbina-ValvolParziaSecondaria'!$J$5*'Turbina-ValvolParziaSecondaria'!N13</f>
        <v>4000</v>
      </c>
      <c r="P24" s="60">
        <f>$B$24*'Turbina-ValvolParziaSecondaria'!$J$5*'Turbina-ValvolParziaSecondaria'!O13</f>
        <v>14000.000000000002</v>
      </c>
      <c r="Q24" s="63">
        <f>$B$24*'Turbina-ValvolParziaSecondaria'!$J$5*'Turbina-ValvolParziaSecondaria'!P13</f>
        <v>0</v>
      </c>
    </row>
    <row r="25" spans="1:17" ht="15" customHeight="1" thickBot="1">
      <c r="A25" s="57" t="s">
        <v>87</v>
      </c>
      <c r="B25" s="39">
        <v>1</v>
      </c>
      <c r="C25" s="40">
        <v>130325</v>
      </c>
      <c r="D25" s="58">
        <f t="shared" si="0"/>
        <v>130325</v>
      </c>
      <c r="F25" s="62">
        <f>$B$25*'Condensatore-Fascio tubiero'!$J$5*'Condensatore-Fascio tubiero'!E13</f>
        <v>0</v>
      </c>
      <c r="G25" s="60">
        <f>$B$25*'Condensatore-Fascio tubiero'!$J$5*'Condensatore-Fascio tubiero'!F13</f>
        <v>275355600</v>
      </c>
      <c r="H25" s="60">
        <f>$B$25*'Condensatore-Fascio tubiero'!$J$5*'Condensatore-Fascio tubiero'!G13</f>
        <v>15607200.000000002</v>
      </c>
      <c r="I25" s="60">
        <f>$B$25*'Condensatore-Fascio tubiero'!$J$5*'Condensatore-Fascio tubiero'!H13</f>
        <v>0</v>
      </c>
      <c r="J25" s="60">
        <f>$B$25*'Condensatore-Fascio tubiero'!$J$5*'Condensatore-Fascio tubiero'!I13</f>
        <v>5574000</v>
      </c>
      <c r="K25" s="60">
        <f>$B$25*'Condensatore-Fascio tubiero'!$J$5*'Condensatore-Fascio tubiero'!J13</f>
        <v>1114800</v>
      </c>
      <c r="L25" s="60">
        <f>$B$25*'Condensatore-Fascio tubiero'!$J$5*'Condensatore-Fascio tubiero'!K13</f>
        <v>0</v>
      </c>
      <c r="M25" s="60">
        <f>$B$25*'Condensatore-Fascio tubiero'!$J$5*'Condensatore-Fascio tubiero'!L13</f>
        <v>717931200</v>
      </c>
      <c r="N25" s="60">
        <f>$B$25*'Condensatore-Fascio tubiero'!$J$5*'Condensatore-Fascio tubiero'!M13</f>
        <v>1114800</v>
      </c>
      <c r="O25" s="60">
        <f>$B$25*'Condensatore-Fascio tubiero'!$J$5*'Condensatore-Fascio tubiero'!N13</f>
        <v>0</v>
      </c>
      <c r="P25" s="60">
        <f>$B$25*'Condensatore-Fascio tubiero'!$J$5*'Condensatore-Fascio tubiero'!O13</f>
        <v>0</v>
      </c>
      <c r="Q25" s="63">
        <f>$B$25*'Condensatore-Fascio tubiero'!$J$5*'Condensatore-Fascio tubiero'!P13</f>
        <v>0</v>
      </c>
    </row>
    <row r="26" spans="1:17" ht="19.5" customHeight="1" thickBot="1">
      <c r="A26" s="88" t="s">
        <v>93</v>
      </c>
      <c r="B26" s="89"/>
      <c r="C26" s="89"/>
      <c r="D26" s="61">
        <f>SUM(D25,D24,D23,D22,D21,D20,D19,D18,D17,D16,D15,D14,D13,D12,D11,D10,D9,D8,D7,D6,D5,D4)</f>
        <v>296086</v>
      </c>
      <c r="F26" s="64">
        <f>SUM(F4:F25)</f>
        <v>6157322.9000000004</v>
      </c>
      <c r="G26" s="65">
        <f t="shared" ref="G26:Q26" si="1">SUM(G4:G25)</f>
        <v>1762845241.6900001</v>
      </c>
      <c r="H26" s="65">
        <f t="shared" si="1"/>
        <v>232956990.63</v>
      </c>
      <c r="I26" s="65">
        <f t="shared" si="1"/>
        <v>0</v>
      </c>
      <c r="J26" s="65">
        <f t="shared" si="1"/>
        <v>7148477.0800000001</v>
      </c>
      <c r="K26" s="65">
        <f t="shared" si="1"/>
        <v>1299331.73</v>
      </c>
      <c r="L26" s="65">
        <f t="shared" si="1"/>
        <v>0</v>
      </c>
      <c r="M26" s="65">
        <f t="shared" si="1"/>
        <v>730766790.40999997</v>
      </c>
      <c r="N26" s="65">
        <f t="shared" si="1"/>
        <v>2501666.6</v>
      </c>
      <c r="O26" s="65">
        <f t="shared" si="1"/>
        <v>1149162</v>
      </c>
      <c r="P26" s="65">
        <f t="shared" si="1"/>
        <v>4059213.13</v>
      </c>
      <c r="Q26" s="66">
        <f t="shared" si="1"/>
        <v>0</v>
      </c>
    </row>
    <row r="27" spans="1:17" ht="19.5" thickBot="1">
      <c r="F27" s="85">
        <f>SUM(F26:Q26)</f>
        <v>2748884196.1700001</v>
      </c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7"/>
    </row>
  </sheetData>
  <mergeCells count="6">
    <mergeCell ref="F27:Q27"/>
    <mergeCell ref="A26:C26"/>
    <mergeCell ref="A2:A3"/>
    <mergeCell ref="A1:D1"/>
    <mergeCell ref="F1:K1"/>
    <mergeCell ref="M1:Q1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0" width="9.140625" customWidth="1"/>
    <col min="11" max="11" width="11.42578125"/>
    <col min="12" max="256" width="9.140625" customWidth="1"/>
    <col min="257" max="16384" width="9" hidden="1"/>
  </cols>
  <sheetData>
    <row r="1" spans="1:17">
      <c r="A1" s="33" t="s">
        <v>95</v>
      </c>
      <c r="B1" s="34">
        <v>41248</v>
      </c>
    </row>
    <row r="2" spans="1:17" ht="15.75" thickBot="1">
      <c r="F2" t="s">
        <v>13</v>
      </c>
    </row>
    <row r="3" spans="1:17" ht="25.5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61</v>
      </c>
      <c r="O3" s="99"/>
      <c r="P3" s="99"/>
      <c r="Q3" s="100"/>
    </row>
    <row r="4" spans="1:17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7" ht="27" customHeight="1">
      <c r="F5" s="7">
        <v>1</v>
      </c>
      <c r="G5" s="8" t="s">
        <v>15</v>
      </c>
      <c r="H5" s="8">
        <v>10900</v>
      </c>
      <c r="I5" s="9" t="s">
        <v>12</v>
      </c>
      <c r="J5" s="9" t="s">
        <v>12</v>
      </c>
      <c r="K5" s="8">
        <v>100000</v>
      </c>
      <c r="L5" s="10" t="s">
        <v>12</v>
      </c>
      <c r="M5" s="11">
        <v>298</v>
      </c>
      <c r="N5" s="107"/>
      <c r="O5" s="103"/>
      <c r="P5" s="103"/>
      <c r="Q5" s="104"/>
    </row>
    <row r="6" spans="1:17" ht="21.75" customHeight="1"/>
    <row r="9" spans="1:17">
      <c r="F9" s="12" t="s">
        <v>23</v>
      </c>
    </row>
    <row r="10" spans="1:17">
      <c r="F10" s="13" t="s">
        <v>24</v>
      </c>
      <c r="G10" s="14" t="s">
        <v>99</v>
      </c>
      <c r="H10" s="14" t="s">
        <v>25</v>
      </c>
      <c r="I10" s="14" t="s">
        <v>43</v>
      </c>
      <c r="J10" s="14" t="s">
        <v>26</v>
      </c>
      <c r="K10" s="14" t="s">
        <v>42</v>
      </c>
      <c r="L10" s="14" t="s">
        <v>27</v>
      </c>
      <c r="M10" s="14" t="s">
        <v>28</v>
      </c>
      <c r="N10" s="14" t="s">
        <v>29</v>
      </c>
      <c r="O10" s="14" t="s">
        <v>30</v>
      </c>
      <c r="P10" s="14" t="s">
        <v>31</v>
      </c>
      <c r="Q10" s="15" t="s">
        <v>32</v>
      </c>
    </row>
    <row r="11" spans="1:17">
      <c r="F11" s="16" t="s">
        <v>33</v>
      </c>
      <c r="G11" s="17" t="s">
        <v>33</v>
      </c>
      <c r="H11" s="17" t="s">
        <v>34</v>
      </c>
      <c r="I11" s="17" t="s">
        <v>34</v>
      </c>
      <c r="J11" s="17" t="s">
        <v>34</v>
      </c>
      <c r="K11" s="17" t="s">
        <v>34</v>
      </c>
      <c r="L11" s="17" t="s">
        <v>34</v>
      </c>
      <c r="M11" s="17" t="s">
        <v>34</v>
      </c>
      <c r="N11" s="17" t="s">
        <v>34</v>
      </c>
      <c r="O11" s="17" t="s">
        <v>34</v>
      </c>
      <c r="P11" s="17" t="s">
        <v>34</v>
      </c>
      <c r="Q11" s="18" t="s">
        <v>34</v>
      </c>
    </row>
    <row r="12" spans="1:17">
      <c r="F12" s="19"/>
      <c r="G12" s="20">
        <v>2.4700000000000002</v>
      </c>
      <c r="H12" s="20">
        <v>0.14000000000000001</v>
      </c>
      <c r="I12" s="20"/>
      <c r="J12" s="20">
        <v>0.05</v>
      </c>
      <c r="K12" s="20">
        <v>0.01</v>
      </c>
      <c r="L12" s="20"/>
      <c r="M12" s="20">
        <v>6.44</v>
      </c>
      <c r="N12" s="20">
        <v>0.01</v>
      </c>
      <c r="O12" s="20"/>
      <c r="P12" s="20"/>
      <c r="Q12" s="21"/>
    </row>
    <row r="13" spans="1:17"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>
      <c r="F14" s="12" t="s">
        <v>62</v>
      </c>
    </row>
    <row r="15" spans="1:17">
      <c r="F15" s="13" t="s">
        <v>24</v>
      </c>
      <c r="G15" s="14" t="s">
        <v>99</v>
      </c>
      <c r="H15" s="14" t="s">
        <v>25</v>
      </c>
      <c r="I15" s="14" t="s">
        <v>43</v>
      </c>
      <c r="J15" s="14" t="s">
        <v>26</v>
      </c>
      <c r="K15" s="14" t="s">
        <v>42</v>
      </c>
      <c r="L15" s="14" t="s">
        <v>27</v>
      </c>
      <c r="M15" s="14" t="s">
        <v>28</v>
      </c>
      <c r="N15" s="14" t="s">
        <v>29</v>
      </c>
      <c r="O15" s="14" t="s">
        <v>30</v>
      </c>
      <c r="P15" s="14" t="s">
        <v>31</v>
      </c>
      <c r="Q15" s="15" t="s">
        <v>32</v>
      </c>
    </row>
    <row r="16" spans="1:17">
      <c r="F16" s="16" t="s">
        <v>35</v>
      </c>
      <c r="G16" s="82" t="s">
        <v>35</v>
      </c>
      <c r="H16" s="82" t="s">
        <v>35</v>
      </c>
      <c r="I16" s="82" t="s">
        <v>35</v>
      </c>
      <c r="J16" s="82" t="s">
        <v>35</v>
      </c>
      <c r="K16" s="82" t="s">
        <v>35</v>
      </c>
      <c r="L16" s="82" t="s">
        <v>35</v>
      </c>
      <c r="M16" s="82" t="s">
        <v>35</v>
      </c>
      <c r="N16" s="82" t="s">
        <v>35</v>
      </c>
      <c r="O16" s="82" t="s">
        <v>35</v>
      </c>
      <c r="P16" s="82" t="s">
        <v>35</v>
      </c>
      <c r="Q16" s="18" t="s">
        <v>35</v>
      </c>
    </row>
    <row r="17" spans="2:17">
      <c r="F17" s="19"/>
      <c r="G17" s="20">
        <f>G12*9/298000</f>
        <v>7.4597315436241611E-5</v>
      </c>
      <c r="H17" s="20">
        <f t="shared" ref="H17:N17" si="0">H12*9/298000</f>
        <v>4.2281879194630877E-6</v>
      </c>
      <c r="I17" s="20"/>
      <c r="J17" s="20">
        <f t="shared" si="0"/>
        <v>1.5100671140939598E-6</v>
      </c>
      <c r="K17" s="20">
        <f t="shared" si="0"/>
        <v>3.0201342281879193E-7</v>
      </c>
      <c r="L17" s="20"/>
      <c r="M17" s="20">
        <f t="shared" si="0"/>
        <v>1.9449664429530201E-4</v>
      </c>
      <c r="N17" s="20">
        <f t="shared" si="0"/>
        <v>3.0201342281879193E-7</v>
      </c>
      <c r="O17" s="20"/>
      <c r="P17" s="20"/>
      <c r="Q17" s="21"/>
    </row>
    <row r="18" spans="2:17"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2:17">
      <c r="F19" t="s">
        <v>36</v>
      </c>
    </row>
    <row r="20" spans="2:17">
      <c r="F20" s="13" t="s">
        <v>24</v>
      </c>
      <c r="G20" s="14" t="s">
        <v>99</v>
      </c>
      <c r="H20" s="14" t="s">
        <v>25</v>
      </c>
      <c r="I20" s="14" t="s">
        <v>43</v>
      </c>
      <c r="J20" s="14" t="s">
        <v>26</v>
      </c>
      <c r="K20" s="14" t="s">
        <v>42</v>
      </c>
      <c r="L20" s="14" t="s">
        <v>27</v>
      </c>
      <c r="M20" s="14" t="s">
        <v>28</v>
      </c>
      <c r="N20" s="14" t="s">
        <v>29</v>
      </c>
      <c r="O20" s="14" t="s">
        <v>30</v>
      </c>
      <c r="P20" s="14" t="s">
        <v>31</v>
      </c>
      <c r="Q20" s="15" t="s">
        <v>32</v>
      </c>
    </row>
    <row r="21" spans="2:17">
      <c r="B21" s="23"/>
      <c r="C21" s="23"/>
      <c r="D21" s="23"/>
      <c r="E21" s="24" t="s">
        <v>39</v>
      </c>
      <c r="F21" s="16" t="s">
        <v>12</v>
      </c>
      <c r="G21" s="82" t="s">
        <v>37</v>
      </c>
      <c r="H21" s="82" t="s">
        <v>12</v>
      </c>
      <c r="I21" s="82" t="s">
        <v>12</v>
      </c>
      <c r="J21" s="82" t="s">
        <v>12</v>
      </c>
      <c r="K21" s="82" t="s">
        <v>38</v>
      </c>
      <c r="L21" s="82" t="s">
        <v>12</v>
      </c>
      <c r="M21" s="82" t="s">
        <v>12</v>
      </c>
      <c r="N21" s="83"/>
      <c r="O21" s="83"/>
      <c r="P21" s="83"/>
      <c r="Q21" s="25"/>
    </row>
    <row r="22" spans="2:17">
      <c r="B22" s="23"/>
      <c r="C22" s="23"/>
      <c r="D22" s="23"/>
      <c r="E22" s="24" t="s">
        <v>40</v>
      </c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77"/>
    </row>
    <row r="23" spans="2:17">
      <c r="B23" s="23"/>
      <c r="C23" s="23"/>
      <c r="D23" s="23"/>
      <c r="E23" s="24" t="s">
        <v>41</v>
      </c>
      <c r="F23" s="28"/>
      <c r="G23" s="29"/>
      <c r="H23" s="29"/>
      <c r="I23" s="29"/>
      <c r="J23" s="29"/>
      <c r="K23" s="29"/>
      <c r="L23" s="29"/>
      <c r="M23" s="29"/>
      <c r="N23" s="30"/>
      <c r="O23" s="30"/>
      <c r="P23" s="30"/>
      <c r="Q23" s="84"/>
    </row>
  </sheetData>
  <mergeCells count="1">
    <mergeCell ref="N3:Q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1" max="11" width="11" customWidth="1"/>
  </cols>
  <sheetData>
    <row r="1" spans="1:17">
      <c r="A1" s="33" t="s">
        <v>95</v>
      </c>
      <c r="B1" s="34">
        <v>41248</v>
      </c>
    </row>
    <row r="2" spans="1:17">
      <c r="F2" t="s">
        <v>14</v>
      </c>
    </row>
    <row r="3" spans="1:17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44</v>
      </c>
      <c r="O3" s="99"/>
      <c r="P3" s="99"/>
      <c r="Q3" s="100"/>
    </row>
    <row r="4" spans="1:17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7">
      <c r="F5" s="7">
        <v>1</v>
      </c>
      <c r="G5" s="8" t="s">
        <v>11</v>
      </c>
      <c r="H5" s="8">
        <v>23900</v>
      </c>
      <c r="I5" s="9" t="s">
        <v>12</v>
      </c>
      <c r="J5" s="9" t="s">
        <v>12</v>
      </c>
      <c r="K5" s="8">
        <v>1720000</v>
      </c>
      <c r="L5" s="10" t="s">
        <v>12</v>
      </c>
      <c r="M5" s="11">
        <v>14026</v>
      </c>
      <c r="N5" s="107"/>
      <c r="O5" s="103"/>
      <c r="P5" s="103"/>
      <c r="Q5" s="104"/>
    </row>
    <row r="10" spans="1:17">
      <c r="F10" s="13" t="s">
        <v>24</v>
      </c>
      <c r="G10" s="14" t="s">
        <v>99</v>
      </c>
      <c r="H10" s="14" t="s">
        <v>25</v>
      </c>
      <c r="I10" s="14" t="s">
        <v>43</v>
      </c>
      <c r="J10" s="14" t="s">
        <v>26</v>
      </c>
      <c r="K10" s="14" t="s">
        <v>42</v>
      </c>
      <c r="L10" s="14" t="s">
        <v>27</v>
      </c>
      <c r="M10" s="14" t="s">
        <v>28</v>
      </c>
      <c r="N10" s="14" t="s">
        <v>29</v>
      </c>
      <c r="O10" s="14" t="s">
        <v>30</v>
      </c>
      <c r="P10" s="14" t="s">
        <v>31</v>
      </c>
      <c r="Q10" s="15" t="s">
        <v>32</v>
      </c>
    </row>
    <row r="11" spans="1:17">
      <c r="F11" s="16" t="s">
        <v>33</v>
      </c>
      <c r="G11" s="17" t="s">
        <v>33</v>
      </c>
      <c r="H11" s="17" t="s">
        <v>34</v>
      </c>
      <c r="I11" s="17" t="s">
        <v>34</v>
      </c>
      <c r="J11" s="17" t="s">
        <v>34</v>
      </c>
      <c r="K11" s="17" t="s">
        <v>34</v>
      </c>
      <c r="L11" s="17" t="s">
        <v>34</v>
      </c>
      <c r="M11" s="17" t="s">
        <v>34</v>
      </c>
      <c r="N11" s="17" t="s">
        <v>34</v>
      </c>
      <c r="O11" s="17" t="s">
        <v>34</v>
      </c>
      <c r="P11" s="17" t="s">
        <v>34</v>
      </c>
      <c r="Q11" s="18" t="s">
        <v>34</v>
      </c>
    </row>
    <row r="12" spans="1:17">
      <c r="F12" s="19"/>
      <c r="G12" s="20">
        <v>2.34</v>
      </c>
      <c r="H12" s="20">
        <v>0.18</v>
      </c>
      <c r="I12" s="20"/>
      <c r="J12" s="20">
        <v>7.0000000000000007E-2</v>
      </c>
      <c r="K12" s="20">
        <v>0.06</v>
      </c>
      <c r="L12" s="20"/>
      <c r="M12" s="20">
        <v>3.02</v>
      </c>
      <c r="N12" s="20"/>
      <c r="O12" s="20">
        <v>0.02</v>
      </c>
      <c r="P12" s="20">
        <v>0.01</v>
      </c>
      <c r="Q12" s="21"/>
    </row>
    <row r="13" spans="1:17"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>
      <c r="F14" s="12" t="s">
        <v>62</v>
      </c>
    </row>
    <row r="15" spans="1:17">
      <c r="F15" s="13" t="s">
        <v>24</v>
      </c>
      <c r="G15" s="14" t="s">
        <v>99</v>
      </c>
      <c r="H15" s="14" t="s">
        <v>25</v>
      </c>
      <c r="I15" s="14" t="s">
        <v>43</v>
      </c>
      <c r="J15" s="14" t="s">
        <v>26</v>
      </c>
      <c r="K15" s="14" t="s">
        <v>42</v>
      </c>
      <c r="L15" s="14" t="s">
        <v>27</v>
      </c>
      <c r="M15" s="14" t="s">
        <v>28</v>
      </c>
      <c r="N15" s="14" t="s">
        <v>29</v>
      </c>
      <c r="O15" s="14" t="s">
        <v>30</v>
      </c>
      <c r="P15" s="14" t="s">
        <v>31</v>
      </c>
      <c r="Q15" s="15" t="s">
        <v>32</v>
      </c>
    </row>
    <row r="16" spans="1:17">
      <c r="F16" s="16" t="s">
        <v>35</v>
      </c>
      <c r="G16" s="82" t="s">
        <v>35</v>
      </c>
      <c r="H16" s="82" t="s">
        <v>35</v>
      </c>
      <c r="I16" s="82" t="s">
        <v>35</v>
      </c>
      <c r="J16" s="82" t="s">
        <v>35</v>
      </c>
      <c r="K16" s="82" t="s">
        <v>35</v>
      </c>
      <c r="L16" s="82" t="s">
        <v>35</v>
      </c>
      <c r="M16" s="82" t="s">
        <v>35</v>
      </c>
      <c r="N16" s="82" t="s">
        <v>35</v>
      </c>
      <c r="O16" s="82" t="s">
        <v>35</v>
      </c>
      <c r="P16" s="82" t="s">
        <v>35</v>
      </c>
      <c r="Q16" s="18" t="s">
        <v>35</v>
      </c>
    </row>
    <row r="17" spans="2:26">
      <c r="F17" s="19"/>
      <c r="G17" s="20">
        <f>G12*9/14026000</f>
        <v>1.5014972194495936E-6</v>
      </c>
      <c r="H17" s="20">
        <f t="shared" ref="H17:P17" si="0">H12*9/14026000</f>
        <v>1.1549978611150719E-7</v>
      </c>
      <c r="I17" s="20"/>
      <c r="J17" s="20">
        <f t="shared" si="0"/>
        <v>4.4916583487808366E-8</v>
      </c>
      <c r="K17" s="20">
        <f t="shared" si="0"/>
        <v>3.8499928703835738E-8</v>
      </c>
      <c r="L17" s="20"/>
      <c r="M17" s="20">
        <f t="shared" si="0"/>
        <v>1.937829744759732E-6</v>
      </c>
      <c r="N17" s="20"/>
      <c r="O17" s="20">
        <f t="shared" si="0"/>
        <v>1.2833309567945243E-8</v>
      </c>
      <c r="P17" s="20">
        <f t="shared" si="0"/>
        <v>6.4166547839726217E-9</v>
      </c>
      <c r="Q17" s="21"/>
    </row>
    <row r="18" spans="2:26"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2:26">
      <c r="F19" t="s">
        <v>36</v>
      </c>
    </row>
    <row r="20" spans="2:26">
      <c r="F20" s="13" t="s">
        <v>24</v>
      </c>
      <c r="G20" s="14" t="s">
        <v>99</v>
      </c>
      <c r="H20" s="14" t="s">
        <v>25</v>
      </c>
      <c r="I20" s="14" t="s">
        <v>43</v>
      </c>
      <c r="J20" s="14" t="s">
        <v>26</v>
      </c>
      <c r="K20" s="14" t="s">
        <v>42</v>
      </c>
      <c r="L20" s="14" t="s">
        <v>27</v>
      </c>
      <c r="M20" s="14" t="s">
        <v>28</v>
      </c>
      <c r="N20" s="14" t="s">
        <v>29</v>
      </c>
      <c r="O20" s="14" t="s">
        <v>30</v>
      </c>
      <c r="P20" s="14" t="s">
        <v>31</v>
      </c>
      <c r="Q20" s="15" t="s">
        <v>32</v>
      </c>
    </row>
    <row r="21" spans="2:26">
      <c r="B21" s="23"/>
      <c r="C21" s="23"/>
      <c r="D21" s="23"/>
      <c r="E21" s="24" t="s">
        <v>39</v>
      </c>
      <c r="F21" s="16" t="s">
        <v>12</v>
      </c>
      <c r="G21" s="82" t="s">
        <v>37</v>
      </c>
      <c r="H21" s="82" t="s">
        <v>12</v>
      </c>
      <c r="I21" s="82" t="s">
        <v>12</v>
      </c>
      <c r="J21" s="82" t="s">
        <v>12</v>
      </c>
      <c r="K21" s="82" t="s">
        <v>38</v>
      </c>
      <c r="L21" s="82" t="s">
        <v>12</v>
      </c>
      <c r="M21" s="82" t="s">
        <v>12</v>
      </c>
      <c r="N21" s="83"/>
      <c r="O21" s="83"/>
      <c r="P21" s="83"/>
      <c r="Q21" s="25"/>
    </row>
    <row r="22" spans="2:26">
      <c r="B22" s="23"/>
      <c r="C22" s="23"/>
      <c r="D22" s="23"/>
      <c r="E22" s="24" t="s">
        <v>40</v>
      </c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77"/>
    </row>
    <row r="23" spans="2:26">
      <c r="B23" s="23"/>
      <c r="C23" s="23"/>
      <c r="D23" s="23"/>
      <c r="E23" s="24" t="s">
        <v>41</v>
      </c>
      <c r="F23" s="28"/>
      <c r="G23" s="29"/>
      <c r="H23" s="29"/>
      <c r="I23" s="29"/>
      <c r="J23" s="29"/>
      <c r="K23" s="29"/>
      <c r="L23" s="29"/>
      <c r="M23" s="29"/>
      <c r="N23" s="30"/>
      <c r="O23" s="30"/>
      <c r="P23" s="30"/>
      <c r="Q23" s="84"/>
    </row>
    <row r="29" spans="2:26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</sheetData>
  <mergeCells count="1">
    <mergeCell ref="N3:Q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"/>
  <sheetViews>
    <sheetView workbookViewId="0"/>
  </sheetViews>
  <sheetFormatPr defaultColWidth="0" defaultRowHeight="15"/>
  <cols>
    <col min="1" max="1" width="10.140625" bestFit="1" customWidth="1"/>
    <col min="2" max="2" width="18.28515625"/>
    <col min="3" max="10" width="9.140625" customWidth="1"/>
    <col min="11" max="11" width="11" customWidth="1"/>
    <col min="12" max="256" width="9.140625" customWidth="1"/>
    <col min="257" max="16384" width="9" hidden="1"/>
  </cols>
  <sheetData>
    <row r="1" spans="1:17">
      <c r="A1" s="33" t="s">
        <v>95</v>
      </c>
      <c r="B1" s="34">
        <v>41248</v>
      </c>
    </row>
    <row r="2" spans="1:17">
      <c r="F2" t="s">
        <v>45</v>
      </c>
    </row>
    <row r="3" spans="1:17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47</v>
      </c>
      <c r="O3" s="99"/>
      <c r="P3" s="99"/>
      <c r="Q3" s="100"/>
    </row>
    <row r="4" spans="1:17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7">
      <c r="F5" s="7">
        <v>1</v>
      </c>
      <c r="G5" s="8" t="s">
        <v>46</v>
      </c>
      <c r="H5" s="9" t="s">
        <v>12</v>
      </c>
      <c r="I5" s="9" t="s">
        <v>12</v>
      </c>
      <c r="J5" s="9" t="s">
        <v>12</v>
      </c>
      <c r="K5" s="8">
        <v>153443</v>
      </c>
      <c r="L5" s="10" t="s">
        <v>12</v>
      </c>
      <c r="M5" s="11">
        <v>11064</v>
      </c>
      <c r="N5" s="107"/>
      <c r="O5" s="103"/>
      <c r="P5" s="103"/>
      <c r="Q5" s="104"/>
    </row>
    <row r="10" spans="1:17">
      <c r="F10" s="13" t="s">
        <v>24</v>
      </c>
      <c r="G10" s="14" t="s">
        <v>99</v>
      </c>
      <c r="H10" s="14" t="s">
        <v>25</v>
      </c>
      <c r="I10" s="14" t="s">
        <v>43</v>
      </c>
      <c r="J10" s="14" t="s">
        <v>26</v>
      </c>
      <c r="K10" s="14" t="s">
        <v>42</v>
      </c>
      <c r="L10" s="14" t="s">
        <v>27</v>
      </c>
      <c r="M10" s="14" t="s">
        <v>28</v>
      </c>
      <c r="N10" s="14" t="s">
        <v>29</v>
      </c>
      <c r="O10" s="14" t="s">
        <v>30</v>
      </c>
      <c r="P10" s="14" t="s">
        <v>31</v>
      </c>
      <c r="Q10" s="15" t="s">
        <v>32</v>
      </c>
    </row>
    <row r="11" spans="1:17">
      <c r="F11" s="16" t="s">
        <v>33</v>
      </c>
      <c r="G11" s="17" t="s">
        <v>33</v>
      </c>
      <c r="H11" s="17" t="s">
        <v>34</v>
      </c>
      <c r="I11" s="17" t="s">
        <v>34</v>
      </c>
      <c r="J11" s="17" t="s">
        <v>34</v>
      </c>
      <c r="K11" s="17" t="s">
        <v>34</v>
      </c>
      <c r="L11" s="17" t="s">
        <v>34</v>
      </c>
      <c r="M11" s="17" t="s">
        <v>34</v>
      </c>
      <c r="N11" s="17" t="s">
        <v>34</v>
      </c>
      <c r="O11" s="17" t="s">
        <v>34</v>
      </c>
      <c r="P11" s="17" t="s">
        <v>34</v>
      </c>
      <c r="Q11" s="18" t="s">
        <v>34</v>
      </c>
    </row>
    <row r="12" spans="1:17">
      <c r="F12" s="19"/>
      <c r="G12" s="20">
        <v>6.33</v>
      </c>
      <c r="H12" s="20">
        <v>0.31</v>
      </c>
      <c r="I12" s="20"/>
      <c r="J12" s="20">
        <v>0.06</v>
      </c>
      <c r="K12" s="20">
        <v>0.01</v>
      </c>
      <c r="L12" s="20"/>
      <c r="M12" s="20">
        <v>2.77</v>
      </c>
      <c r="N12" s="20"/>
      <c r="O12" s="20"/>
      <c r="P12" s="20">
        <v>0.01</v>
      </c>
      <c r="Q12" s="21"/>
    </row>
    <row r="13" spans="1:17"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spans="1:17">
      <c r="F14" s="12" t="s">
        <v>62</v>
      </c>
    </row>
    <row r="15" spans="1:17">
      <c r="F15" s="13" t="s">
        <v>24</v>
      </c>
      <c r="G15" s="14" t="s">
        <v>99</v>
      </c>
      <c r="H15" s="14" t="s">
        <v>25</v>
      </c>
      <c r="I15" s="14" t="s">
        <v>43</v>
      </c>
      <c r="J15" s="14" t="s">
        <v>26</v>
      </c>
      <c r="K15" s="14" t="s">
        <v>42</v>
      </c>
      <c r="L15" s="14" t="s">
        <v>27</v>
      </c>
      <c r="M15" s="14" t="s">
        <v>28</v>
      </c>
      <c r="N15" s="14" t="s">
        <v>29</v>
      </c>
      <c r="O15" s="14" t="s">
        <v>30</v>
      </c>
      <c r="P15" s="14" t="s">
        <v>31</v>
      </c>
      <c r="Q15" s="15" t="s">
        <v>32</v>
      </c>
    </row>
    <row r="16" spans="1:17">
      <c r="F16" s="16" t="s">
        <v>35</v>
      </c>
      <c r="G16" s="82" t="s">
        <v>35</v>
      </c>
      <c r="H16" s="82" t="s">
        <v>35</v>
      </c>
      <c r="I16" s="82" t="s">
        <v>35</v>
      </c>
      <c r="J16" s="82" t="s">
        <v>35</v>
      </c>
      <c r="K16" s="82" t="s">
        <v>35</v>
      </c>
      <c r="L16" s="82" t="s">
        <v>35</v>
      </c>
      <c r="M16" s="82" t="s">
        <v>35</v>
      </c>
      <c r="N16" s="82" t="s">
        <v>35</v>
      </c>
      <c r="O16" s="82" t="s">
        <v>35</v>
      </c>
      <c r="P16" s="82" t="s">
        <v>35</v>
      </c>
      <c r="Q16" s="18" t="s">
        <v>35</v>
      </c>
    </row>
    <row r="17" spans="2:17">
      <c r="F17" s="19"/>
      <c r="G17" s="20">
        <f>G12*9/11064000</f>
        <v>5.1491323210412143E-6</v>
      </c>
      <c r="H17" s="20">
        <f t="shared" ref="H17:P17" si="0">H12*9/11064000</f>
        <v>2.5216919739696312E-7</v>
      </c>
      <c r="I17" s="20"/>
      <c r="J17" s="20">
        <f t="shared" si="0"/>
        <v>4.8806941431670283E-8</v>
      </c>
      <c r="K17" s="20">
        <f t="shared" si="0"/>
        <v>8.1344902386117133E-9</v>
      </c>
      <c r="L17" s="20"/>
      <c r="M17" s="20">
        <f t="shared" si="0"/>
        <v>2.2532537960954447E-6</v>
      </c>
      <c r="N17" s="20"/>
      <c r="O17" s="20"/>
      <c r="P17" s="20">
        <f t="shared" si="0"/>
        <v>8.1344902386117133E-9</v>
      </c>
      <c r="Q17" s="21"/>
    </row>
    <row r="18" spans="2:17"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2:17">
      <c r="F19" t="s">
        <v>36</v>
      </c>
    </row>
    <row r="20" spans="2:17">
      <c r="F20" s="13" t="s">
        <v>24</v>
      </c>
      <c r="G20" s="14" t="s">
        <v>99</v>
      </c>
      <c r="H20" s="14" t="s">
        <v>25</v>
      </c>
      <c r="I20" s="14" t="s">
        <v>43</v>
      </c>
      <c r="J20" s="14" t="s">
        <v>26</v>
      </c>
      <c r="K20" s="14" t="s">
        <v>42</v>
      </c>
      <c r="L20" s="14" t="s">
        <v>27</v>
      </c>
      <c r="M20" s="14" t="s">
        <v>28</v>
      </c>
      <c r="N20" s="14" t="s">
        <v>29</v>
      </c>
      <c r="O20" s="14" t="s">
        <v>30</v>
      </c>
      <c r="P20" s="14" t="s">
        <v>31</v>
      </c>
      <c r="Q20" s="15" t="s">
        <v>32</v>
      </c>
    </row>
    <row r="21" spans="2:17">
      <c r="B21" s="23"/>
      <c r="C21" s="23"/>
      <c r="D21" s="23"/>
      <c r="E21" s="24" t="s">
        <v>39</v>
      </c>
      <c r="F21" s="16" t="s">
        <v>12</v>
      </c>
      <c r="G21" s="82" t="s">
        <v>37</v>
      </c>
      <c r="H21" s="82" t="s">
        <v>12</v>
      </c>
      <c r="I21" s="82" t="s">
        <v>12</v>
      </c>
      <c r="J21" s="82" t="s">
        <v>12</v>
      </c>
      <c r="K21" s="82" t="s">
        <v>38</v>
      </c>
      <c r="L21" s="82" t="s">
        <v>12</v>
      </c>
      <c r="M21" s="82" t="s">
        <v>12</v>
      </c>
      <c r="N21" s="83"/>
      <c r="O21" s="83"/>
      <c r="P21" s="83"/>
      <c r="Q21" s="25"/>
    </row>
    <row r="22" spans="2:17">
      <c r="B22" s="23"/>
      <c r="C22" s="23"/>
      <c r="D22" s="23"/>
      <c r="E22" s="24" t="s">
        <v>40</v>
      </c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77"/>
    </row>
    <row r="23" spans="2:17">
      <c r="B23" s="23"/>
      <c r="C23" s="23"/>
      <c r="D23" s="23"/>
      <c r="E23" s="24" t="s">
        <v>41</v>
      </c>
      <c r="F23" s="28"/>
      <c r="G23" s="29"/>
      <c r="H23" s="29"/>
      <c r="I23" s="29"/>
      <c r="J23" s="29"/>
      <c r="K23" s="29"/>
      <c r="L23" s="29"/>
      <c r="M23" s="29"/>
      <c r="N23" s="30"/>
      <c r="O23" s="30"/>
      <c r="P23" s="30"/>
      <c r="Q23" s="84"/>
    </row>
  </sheetData>
  <mergeCells count="1">
    <mergeCell ref="N3:Q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0.85546875" customWidth="1"/>
  </cols>
  <sheetData>
    <row r="1" spans="1:16">
      <c r="A1" s="33" t="s">
        <v>95</v>
      </c>
      <c r="B1" s="34">
        <v>41248</v>
      </c>
    </row>
    <row r="3" spans="1:16">
      <c r="E3" t="s">
        <v>16</v>
      </c>
    </row>
    <row r="4" spans="1:16" ht="25.5">
      <c r="E4" s="1" t="s">
        <v>0</v>
      </c>
      <c r="F4" s="2" t="s">
        <v>1</v>
      </c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3" t="s">
        <v>68</v>
      </c>
      <c r="M4" s="105" t="s">
        <v>7</v>
      </c>
      <c r="N4" s="99"/>
      <c r="O4" s="99"/>
      <c r="P4" s="100"/>
    </row>
    <row r="5" spans="1:16" ht="17.25">
      <c r="E5" s="4"/>
      <c r="F5" s="5" t="s">
        <v>8</v>
      </c>
      <c r="G5" s="5" t="s">
        <v>8</v>
      </c>
      <c r="H5" s="5" t="s">
        <v>8</v>
      </c>
      <c r="I5" s="5" t="s">
        <v>8</v>
      </c>
      <c r="J5" s="5" t="s">
        <v>9</v>
      </c>
      <c r="K5" s="5" t="s">
        <v>8</v>
      </c>
      <c r="L5" s="6" t="s">
        <v>10</v>
      </c>
      <c r="M5" s="106"/>
      <c r="N5" s="101"/>
      <c r="O5" s="101"/>
      <c r="P5" s="102"/>
    </row>
    <row r="6" spans="1:16">
      <c r="E6" s="7">
        <v>3</v>
      </c>
      <c r="F6" s="9"/>
      <c r="G6" s="8">
        <v>158</v>
      </c>
      <c r="H6" s="8">
        <v>142</v>
      </c>
      <c r="I6" s="8">
        <v>600</v>
      </c>
      <c r="J6" s="8">
        <v>156000</v>
      </c>
      <c r="K6" s="10" t="s">
        <v>12</v>
      </c>
      <c r="L6" s="11">
        <v>2100</v>
      </c>
      <c r="M6" s="107"/>
      <c r="N6" s="103"/>
      <c r="O6" s="103"/>
      <c r="P6" s="104"/>
    </row>
    <row r="12" spans="1:16">
      <c r="E12" s="13" t="s">
        <v>24</v>
      </c>
      <c r="F12" s="14" t="s">
        <v>99</v>
      </c>
      <c r="G12" s="14" t="s">
        <v>25</v>
      </c>
      <c r="H12" s="14" t="s">
        <v>43</v>
      </c>
      <c r="I12" s="14" t="s">
        <v>26</v>
      </c>
      <c r="J12" s="14" t="s">
        <v>42</v>
      </c>
      <c r="K12" s="14" t="s">
        <v>27</v>
      </c>
      <c r="L12" s="14" t="s">
        <v>28</v>
      </c>
      <c r="M12" s="14" t="s">
        <v>29</v>
      </c>
      <c r="N12" s="14" t="s">
        <v>30</v>
      </c>
      <c r="O12" s="14" t="s">
        <v>31</v>
      </c>
      <c r="P12" s="15" t="s">
        <v>32</v>
      </c>
    </row>
    <row r="13" spans="1:16">
      <c r="E13" s="16" t="s">
        <v>33</v>
      </c>
      <c r="F13" s="17" t="s">
        <v>33</v>
      </c>
      <c r="G13" s="17" t="s">
        <v>34</v>
      </c>
      <c r="H13" s="17" t="s">
        <v>34</v>
      </c>
      <c r="I13" s="17" t="s">
        <v>34</v>
      </c>
      <c r="J13" s="17" t="s">
        <v>34</v>
      </c>
      <c r="K13" s="17" t="s">
        <v>34</v>
      </c>
      <c r="L13" s="17" t="s">
        <v>34</v>
      </c>
      <c r="M13" s="17" t="s">
        <v>34</v>
      </c>
      <c r="N13" s="17" t="s">
        <v>34</v>
      </c>
      <c r="O13" s="17" t="s">
        <v>34</v>
      </c>
      <c r="P13" s="18" t="s">
        <v>34</v>
      </c>
    </row>
    <row r="14" spans="1:16">
      <c r="E14" s="19"/>
      <c r="F14" s="20">
        <v>1.87</v>
      </c>
      <c r="G14" s="20">
        <v>0.14000000000000001</v>
      </c>
      <c r="H14" s="20"/>
      <c r="I14" s="20">
        <v>0.01</v>
      </c>
      <c r="J14" s="20"/>
      <c r="K14" s="20"/>
      <c r="L14" s="20">
        <v>0.13</v>
      </c>
      <c r="M14" s="20"/>
      <c r="N14" s="20"/>
      <c r="O14" s="20"/>
      <c r="P14" s="21"/>
    </row>
    <row r="15" spans="1:16"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>
      <c r="E16" s="12" t="s">
        <v>62</v>
      </c>
    </row>
    <row r="17" spans="4:16">
      <c r="E17" s="13" t="s">
        <v>24</v>
      </c>
      <c r="F17" s="14" t="s">
        <v>99</v>
      </c>
      <c r="G17" s="14" t="s">
        <v>25</v>
      </c>
      <c r="H17" s="14" t="s">
        <v>43</v>
      </c>
      <c r="I17" s="14" t="s">
        <v>26</v>
      </c>
      <c r="J17" s="14" t="s">
        <v>42</v>
      </c>
      <c r="K17" s="14" t="s">
        <v>27</v>
      </c>
      <c r="L17" s="14" t="s">
        <v>28</v>
      </c>
      <c r="M17" s="14" t="s">
        <v>29</v>
      </c>
      <c r="N17" s="14" t="s">
        <v>30</v>
      </c>
      <c r="O17" s="14" t="s">
        <v>31</v>
      </c>
      <c r="P17" s="15" t="s">
        <v>32</v>
      </c>
    </row>
    <row r="18" spans="4:16">
      <c r="E18" s="16" t="s">
        <v>35</v>
      </c>
      <c r="F18" s="82" t="s">
        <v>35</v>
      </c>
      <c r="G18" s="82" t="s">
        <v>35</v>
      </c>
      <c r="H18" s="82" t="s">
        <v>35</v>
      </c>
      <c r="I18" s="82" t="s">
        <v>35</v>
      </c>
      <c r="J18" s="82" t="s">
        <v>35</v>
      </c>
      <c r="K18" s="82" t="s">
        <v>35</v>
      </c>
      <c r="L18" s="82" t="s">
        <v>35</v>
      </c>
      <c r="M18" s="82" t="s">
        <v>35</v>
      </c>
      <c r="N18" s="82" t="s">
        <v>35</v>
      </c>
      <c r="O18" s="82" t="s">
        <v>35</v>
      </c>
      <c r="P18" s="18" t="s">
        <v>35</v>
      </c>
    </row>
    <row r="19" spans="4:16">
      <c r="E19" s="19"/>
      <c r="F19" s="20">
        <f>F14*9/2100000</f>
        <v>8.0142857142857145E-6</v>
      </c>
      <c r="G19" s="20">
        <f t="shared" ref="G19:L19" si="0">G14*9/2100000</f>
        <v>6.0000000000000008E-7</v>
      </c>
      <c r="H19" s="20"/>
      <c r="I19" s="20">
        <f t="shared" si="0"/>
        <v>4.2857142857142858E-8</v>
      </c>
      <c r="J19" s="20"/>
      <c r="K19" s="20"/>
      <c r="L19" s="20">
        <f t="shared" si="0"/>
        <v>5.5714285714285715E-7</v>
      </c>
      <c r="M19" s="20"/>
      <c r="N19" s="20"/>
      <c r="O19" s="20"/>
      <c r="P19" s="21"/>
    </row>
    <row r="20" spans="4:16"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4:16">
      <c r="E21" t="s">
        <v>36</v>
      </c>
    </row>
    <row r="22" spans="4:16">
      <c r="E22" s="13" t="s">
        <v>24</v>
      </c>
      <c r="F22" s="14" t="s">
        <v>99</v>
      </c>
      <c r="G22" s="14" t="s">
        <v>25</v>
      </c>
      <c r="H22" s="14" t="s">
        <v>43</v>
      </c>
      <c r="I22" s="14" t="s">
        <v>26</v>
      </c>
      <c r="J22" s="14" t="s">
        <v>42</v>
      </c>
      <c r="K22" s="14" t="s">
        <v>27</v>
      </c>
      <c r="L22" s="14" t="s">
        <v>28</v>
      </c>
      <c r="M22" s="14" t="s">
        <v>29</v>
      </c>
      <c r="N22" s="14" t="s">
        <v>30</v>
      </c>
      <c r="O22" s="14" t="s">
        <v>31</v>
      </c>
      <c r="P22" s="15" t="s">
        <v>32</v>
      </c>
    </row>
    <row r="23" spans="4:16">
      <c r="D23" s="24" t="s">
        <v>39</v>
      </c>
      <c r="E23" s="16" t="s">
        <v>12</v>
      </c>
      <c r="F23" s="82" t="s">
        <v>37</v>
      </c>
      <c r="G23" s="82" t="s">
        <v>12</v>
      </c>
      <c r="H23" s="82" t="s">
        <v>12</v>
      </c>
      <c r="I23" s="82" t="s">
        <v>12</v>
      </c>
      <c r="J23" s="82" t="s">
        <v>38</v>
      </c>
      <c r="K23" s="82" t="s">
        <v>12</v>
      </c>
      <c r="L23" s="82" t="s">
        <v>12</v>
      </c>
      <c r="M23" s="83"/>
      <c r="N23" s="83"/>
      <c r="O23" s="83"/>
      <c r="P23" s="25"/>
    </row>
    <row r="24" spans="4:16">
      <c r="D24" s="24" t="s">
        <v>40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77"/>
    </row>
    <row r="25" spans="4:16">
      <c r="D25" s="24" t="s">
        <v>41</v>
      </c>
      <c r="E25" s="28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84"/>
    </row>
  </sheetData>
  <mergeCells count="1">
    <mergeCell ref="M4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1.7109375" customWidth="1"/>
  </cols>
  <sheetData>
    <row r="1" spans="1:16">
      <c r="A1" s="33" t="s">
        <v>95</v>
      </c>
      <c r="B1" s="34">
        <v>41248</v>
      </c>
    </row>
    <row r="3" spans="1:16">
      <c r="E3" t="s">
        <v>17</v>
      </c>
    </row>
    <row r="4" spans="1:16" ht="25.5">
      <c r="E4" s="1" t="s">
        <v>0</v>
      </c>
      <c r="F4" s="2" t="s">
        <v>1</v>
      </c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3" t="s">
        <v>68</v>
      </c>
      <c r="M4" s="105" t="s">
        <v>7</v>
      </c>
      <c r="N4" s="99"/>
      <c r="O4" s="99"/>
      <c r="P4" s="100"/>
    </row>
    <row r="5" spans="1:16" ht="17.25">
      <c r="E5" s="4"/>
      <c r="F5" s="5" t="s">
        <v>8</v>
      </c>
      <c r="G5" s="5" t="s">
        <v>8</v>
      </c>
      <c r="H5" s="5" t="s">
        <v>8</v>
      </c>
      <c r="I5" s="5" t="s">
        <v>8</v>
      </c>
      <c r="J5" s="5" t="s">
        <v>9</v>
      </c>
      <c r="K5" s="5" t="s">
        <v>8</v>
      </c>
      <c r="L5" s="6" t="s">
        <v>10</v>
      </c>
      <c r="M5" s="106"/>
      <c r="N5" s="101"/>
      <c r="O5" s="101"/>
      <c r="P5" s="102"/>
    </row>
    <row r="6" spans="1:16">
      <c r="E6" s="7">
        <v>2</v>
      </c>
      <c r="F6" s="9"/>
      <c r="G6" s="8">
        <v>564</v>
      </c>
      <c r="H6" s="8">
        <v>500</v>
      </c>
      <c r="I6" s="8">
        <v>863</v>
      </c>
      <c r="J6" s="8">
        <v>13500</v>
      </c>
      <c r="K6" s="32" t="s">
        <v>12</v>
      </c>
      <c r="L6" s="11">
        <v>200</v>
      </c>
      <c r="M6" s="107"/>
      <c r="N6" s="103"/>
      <c r="O6" s="103"/>
      <c r="P6" s="104"/>
    </row>
    <row r="11" spans="1:16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5" t="s">
        <v>32</v>
      </c>
    </row>
    <row r="12" spans="1:16">
      <c r="E12" s="16" t="s">
        <v>33</v>
      </c>
      <c r="F12" s="17" t="s">
        <v>33</v>
      </c>
      <c r="G12" s="17" t="s">
        <v>34</v>
      </c>
      <c r="H12" s="17" t="s">
        <v>34</v>
      </c>
      <c r="I12" s="17" t="s">
        <v>34</v>
      </c>
      <c r="J12" s="17" t="s">
        <v>34</v>
      </c>
      <c r="K12" s="17" t="s">
        <v>34</v>
      </c>
      <c r="L12" s="17" t="s">
        <v>34</v>
      </c>
      <c r="M12" s="17" t="s">
        <v>34</v>
      </c>
      <c r="N12" s="17" t="s">
        <v>34</v>
      </c>
      <c r="O12" s="17" t="s">
        <v>34</v>
      </c>
      <c r="P12" s="18" t="s">
        <v>34</v>
      </c>
    </row>
    <row r="13" spans="1:16">
      <c r="E13" s="19"/>
      <c r="F13" s="20">
        <v>1.37</v>
      </c>
      <c r="G13" s="20">
        <v>0.13</v>
      </c>
      <c r="H13" s="20"/>
      <c r="I13" s="20"/>
      <c r="J13" s="20"/>
      <c r="K13" s="20"/>
      <c r="L13" s="20">
        <v>0.09</v>
      </c>
      <c r="M13" s="20"/>
      <c r="N13" s="20"/>
      <c r="O13" s="20"/>
      <c r="P13" s="21"/>
    </row>
    <row r="14" spans="1:16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>
      <c r="E15" s="12" t="s">
        <v>62</v>
      </c>
    </row>
    <row r="16" spans="1:16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5" t="s">
        <v>32</v>
      </c>
    </row>
    <row r="17" spans="2:16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18" t="s">
        <v>35</v>
      </c>
    </row>
    <row r="18" spans="2:16">
      <c r="E18" s="19"/>
      <c r="F18" s="20">
        <f>F13*9/200000</f>
        <v>6.1650000000000008E-5</v>
      </c>
      <c r="G18" s="20">
        <f t="shared" ref="G18:L18" si="0">G13*9/200000</f>
        <v>5.8499999999999999E-6</v>
      </c>
      <c r="H18" s="20"/>
      <c r="I18" s="20"/>
      <c r="J18" s="20"/>
      <c r="K18" s="20"/>
      <c r="L18" s="20">
        <f t="shared" si="0"/>
        <v>4.0499999999999993E-6</v>
      </c>
      <c r="M18" s="20"/>
      <c r="N18" s="20"/>
      <c r="O18" s="20"/>
      <c r="P18" s="21"/>
    </row>
    <row r="19" spans="2:16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2:16">
      <c r="E20" t="s">
        <v>36</v>
      </c>
    </row>
    <row r="21" spans="2:16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5" t="s">
        <v>32</v>
      </c>
    </row>
    <row r="22" spans="2:16">
      <c r="B22" s="23"/>
      <c r="C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25"/>
    </row>
    <row r="23" spans="2:16">
      <c r="B23" s="23"/>
      <c r="C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77"/>
    </row>
    <row r="24" spans="2:16">
      <c r="B24" s="23"/>
      <c r="C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84"/>
    </row>
  </sheetData>
  <mergeCells count="1">
    <mergeCell ref="M4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1" customWidth="1"/>
  </cols>
  <sheetData>
    <row r="1" spans="1:16">
      <c r="A1" s="33" t="s">
        <v>95</v>
      </c>
      <c r="B1" s="34">
        <v>41248</v>
      </c>
    </row>
    <row r="3" spans="1:16">
      <c r="E3" t="s">
        <v>18</v>
      </c>
    </row>
    <row r="4" spans="1:16" ht="25.5">
      <c r="E4" s="1" t="s">
        <v>0</v>
      </c>
      <c r="F4" s="2" t="s">
        <v>1</v>
      </c>
      <c r="G4" s="2" t="s">
        <v>2</v>
      </c>
      <c r="H4" s="2" t="s">
        <v>3</v>
      </c>
      <c r="I4" s="2" t="s">
        <v>4</v>
      </c>
      <c r="J4" s="2" t="s">
        <v>5</v>
      </c>
      <c r="K4" s="2" t="s">
        <v>6</v>
      </c>
      <c r="L4" s="3" t="s">
        <v>68</v>
      </c>
      <c r="M4" s="105" t="s">
        <v>7</v>
      </c>
      <c r="N4" s="99"/>
      <c r="O4" s="99"/>
      <c r="P4" s="100"/>
    </row>
    <row r="5" spans="1:16" ht="17.25">
      <c r="E5" s="4"/>
      <c r="F5" s="5" t="s">
        <v>8</v>
      </c>
      <c r="G5" s="5" t="s">
        <v>8</v>
      </c>
      <c r="H5" s="5" t="s">
        <v>8</v>
      </c>
      <c r="I5" s="5" t="s">
        <v>8</v>
      </c>
      <c r="J5" s="5" t="s">
        <v>9</v>
      </c>
      <c r="K5" s="5" t="s">
        <v>8</v>
      </c>
      <c r="L5" s="6" t="s">
        <v>10</v>
      </c>
      <c r="M5" s="106"/>
      <c r="N5" s="101"/>
      <c r="O5" s="101"/>
      <c r="P5" s="102"/>
    </row>
    <row r="6" spans="1:16">
      <c r="E6" s="7">
        <v>1</v>
      </c>
      <c r="F6" s="9"/>
      <c r="G6" s="8">
        <v>320</v>
      </c>
      <c r="H6" s="8">
        <v>239</v>
      </c>
      <c r="I6" s="8">
        <v>290</v>
      </c>
      <c r="J6" s="8"/>
      <c r="K6" s="32" t="s">
        <v>12</v>
      </c>
      <c r="L6" s="11">
        <v>3750</v>
      </c>
      <c r="M6" s="107"/>
      <c r="N6" s="103"/>
      <c r="O6" s="103"/>
      <c r="P6" s="104"/>
    </row>
    <row r="12" spans="1:16">
      <c r="E12" s="13" t="s">
        <v>24</v>
      </c>
      <c r="F12" s="14" t="s">
        <v>99</v>
      </c>
      <c r="G12" s="14" t="s">
        <v>25</v>
      </c>
      <c r="H12" s="14" t="s">
        <v>43</v>
      </c>
      <c r="I12" s="14" t="s">
        <v>26</v>
      </c>
      <c r="J12" s="14" t="s">
        <v>42</v>
      </c>
      <c r="K12" s="14" t="s">
        <v>27</v>
      </c>
      <c r="L12" s="14" t="s">
        <v>28</v>
      </c>
      <c r="M12" s="14" t="s">
        <v>29</v>
      </c>
      <c r="N12" s="14" t="s">
        <v>30</v>
      </c>
      <c r="O12" s="14" t="s">
        <v>31</v>
      </c>
      <c r="P12" s="15" t="s">
        <v>32</v>
      </c>
    </row>
    <row r="13" spans="1:16">
      <c r="E13" s="16" t="s">
        <v>96</v>
      </c>
      <c r="F13" s="17" t="s">
        <v>96</v>
      </c>
      <c r="G13" s="17" t="s">
        <v>96</v>
      </c>
      <c r="H13" s="17" t="s">
        <v>96</v>
      </c>
      <c r="I13" s="17" t="s">
        <v>96</v>
      </c>
      <c r="J13" s="17" t="s">
        <v>96</v>
      </c>
      <c r="K13" s="17" t="s">
        <v>96</v>
      </c>
      <c r="L13" s="17" t="s">
        <v>96</v>
      </c>
      <c r="M13" s="17" t="s">
        <v>96</v>
      </c>
      <c r="N13" s="17" t="s">
        <v>96</v>
      </c>
      <c r="O13" s="17" t="s">
        <v>96</v>
      </c>
      <c r="P13" s="18" t="s">
        <v>96</v>
      </c>
    </row>
    <row r="14" spans="1:16">
      <c r="E14" s="19">
        <v>0.5</v>
      </c>
      <c r="F14" s="20">
        <v>2</v>
      </c>
      <c r="G14" s="20">
        <v>5.9</v>
      </c>
      <c r="H14" s="20"/>
      <c r="I14" s="20">
        <v>148</v>
      </c>
      <c r="J14" s="20"/>
      <c r="K14" s="20"/>
      <c r="L14" s="20">
        <v>142</v>
      </c>
      <c r="M14" s="20"/>
      <c r="N14" s="20"/>
      <c r="O14" s="20"/>
      <c r="P14" s="21"/>
    </row>
    <row r="15" spans="1:16"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6">
      <c r="E16" s="12" t="s">
        <v>62</v>
      </c>
    </row>
    <row r="17" spans="2:16">
      <c r="E17" s="13" t="s">
        <v>24</v>
      </c>
      <c r="F17" s="14" t="s">
        <v>99</v>
      </c>
      <c r="G17" s="14" t="s">
        <v>25</v>
      </c>
      <c r="H17" s="14" t="s">
        <v>43</v>
      </c>
      <c r="I17" s="14" t="s">
        <v>26</v>
      </c>
      <c r="J17" s="14" t="s">
        <v>42</v>
      </c>
      <c r="K17" s="14" t="s">
        <v>27</v>
      </c>
      <c r="L17" s="14" t="s">
        <v>28</v>
      </c>
      <c r="M17" s="14" t="s">
        <v>29</v>
      </c>
      <c r="N17" s="14" t="s">
        <v>30</v>
      </c>
      <c r="O17" s="14" t="s">
        <v>31</v>
      </c>
      <c r="P17" s="15" t="s">
        <v>32</v>
      </c>
    </row>
    <row r="18" spans="2:16">
      <c r="E18" s="16" t="s">
        <v>35</v>
      </c>
      <c r="F18" s="82" t="s">
        <v>35</v>
      </c>
      <c r="G18" s="82" t="s">
        <v>35</v>
      </c>
      <c r="H18" s="82" t="s">
        <v>35</v>
      </c>
      <c r="I18" s="82" t="s">
        <v>35</v>
      </c>
      <c r="J18" s="82" t="s">
        <v>35</v>
      </c>
      <c r="K18" s="82" t="s">
        <v>35</v>
      </c>
      <c r="L18" s="82" t="s">
        <v>35</v>
      </c>
      <c r="M18" s="82" t="s">
        <v>35</v>
      </c>
      <c r="N18" s="82" t="s">
        <v>35</v>
      </c>
      <c r="O18" s="82" t="s">
        <v>35</v>
      </c>
      <c r="P18" s="18" t="s">
        <v>35</v>
      </c>
    </row>
    <row r="19" spans="2:16">
      <c r="E19" s="19">
        <f>E14/3750000</f>
        <v>1.3333333333333334E-7</v>
      </c>
      <c r="F19" s="20">
        <f t="shared" ref="F19:L19" si="0">F14/3750000</f>
        <v>5.3333333333333334E-7</v>
      </c>
      <c r="G19" s="20">
        <f t="shared" si="0"/>
        <v>1.5733333333333334E-6</v>
      </c>
      <c r="H19" s="20"/>
      <c r="I19" s="20">
        <f t="shared" si="0"/>
        <v>3.9466666666666666E-5</v>
      </c>
      <c r="J19" s="20"/>
      <c r="K19" s="20"/>
      <c r="L19" s="20">
        <f t="shared" si="0"/>
        <v>3.7866666666666668E-5</v>
      </c>
      <c r="M19" s="20"/>
      <c r="N19" s="20"/>
      <c r="O19" s="20"/>
      <c r="P19" s="21"/>
    </row>
    <row r="20" spans="2:16"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2:16">
      <c r="E21" t="s">
        <v>36</v>
      </c>
    </row>
    <row r="22" spans="2:16">
      <c r="E22" s="13" t="s">
        <v>24</v>
      </c>
      <c r="F22" s="14" t="s">
        <v>99</v>
      </c>
      <c r="G22" s="14" t="s">
        <v>25</v>
      </c>
      <c r="H22" s="14" t="s">
        <v>43</v>
      </c>
      <c r="I22" s="14" t="s">
        <v>26</v>
      </c>
      <c r="J22" s="14" t="s">
        <v>42</v>
      </c>
      <c r="K22" s="14" t="s">
        <v>27</v>
      </c>
      <c r="L22" s="14" t="s">
        <v>28</v>
      </c>
      <c r="M22" s="14" t="s">
        <v>29</v>
      </c>
      <c r="N22" s="14" t="s">
        <v>30</v>
      </c>
      <c r="O22" s="14" t="s">
        <v>31</v>
      </c>
      <c r="P22" s="15" t="s">
        <v>32</v>
      </c>
    </row>
    <row r="23" spans="2:16">
      <c r="B23" s="23"/>
      <c r="C23" s="23"/>
      <c r="D23" s="24" t="s">
        <v>39</v>
      </c>
      <c r="E23" s="16" t="s">
        <v>12</v>
      </c>
      <c r="F23" s="82" t="s">
        <v>37</v>
      </c>
      <c r="G23" s="82" t="s">
        <v>12</v>
      </c>
      <c r="H23" s="82" t="s">
        <v>12</v>
      </c>
      <c r="I23" s="82" t="s">
        <v>12</v>
      </c>
      <c r="J23" s="82" t="s">
        <v>38</v>
      </c>
      <c r="K23" s="82" t="s">
        <v>12</v>
      </c>
      <c r="L23" s="82" t="s">
        <v>12</v>
      </c>
      <c r="M23" s="83"/>
      <c r="N23" s="83"/>
      <c r="O23" s="83"/>
      <c r="P23" s="25"/>
    </row>
    <row r="24" spans="2:16">
      <c r="B24" s="23"/>
      <c r="C24" s="23"/>
      <c r="D24" s="24" t="s">
        <v>40</v>
      </c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77"/>
    </row>
    <row r="25" spans="2:16">
      <c r="B25" s="23"/>
      <c r="C25" s="23"/>
      <c r="D25" s="24" t="s">
        <v>41</v>
      </c>
      <c r="E25" s="28"/>
      <c r="F25" s="29"/>
      <c r="G25" s="29"/>
      <c r="H25" s="29"/>
      <c r="I25" s="29"/>
      <c r="J25" s="29"/>
      <c r="K25" s="29"/>
      <c r="L25" s="29"/>
      <c r="M25" s="30"/>
      <c r="N25" s="30"/>
      <c r="O25" s="30"/>
      <c r="P25" s="84"/>
    </row>
  </sheetData>
  <mergeCells count="1">
    <mergeCell ref="M4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9" max="9" width="10.85546875" customWidth="1"/>
  </cols>
  <sheetData>
    <row r="1" spans="1:15">
      <c r="A1" s="33" t="s">
        <v>95</v>
      </c>
      <c r="B1" s="34">
        <v>41248</v>
      </c>
    </row>
    <row r="2" spans="1:15">
      <c r="D2" t="s">
        <v>19</v>
      </c>
    </row>
    <row r="3" spans="1:15" ht="38.25" customHeight="1">
      <c r="D3" s="1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3" t="s">
        <v>68</v>
      </c>
      <c r="L3" s="105" t="s">
        <v>44</v>
      </c>
      <c r="M3" s="99"/>
      <c r="N3" s="99"/>
      <c r="O3" s="100"/>
    </row>
    <row r="4" spans="1:15" ht="17.25">
      <c r="D4" s="4"/>
      <c r="E4" s="5" t="s">
        <v>8</v>
      </c>
      <c r="F4" s="5" t="s">
        <v>8</v>
      </c>
      <c r="G4" s="5" t="s">
        <v>8</v>
      </c>
      <c r="H4" s="5" t="s">
        <v>8</v>
      </c>
      <c r="I4" s="5" t="s">
        <v>9</v>
      </c>
      <c r="J4" s="5" t="s">
        <v>8</v>
      </c>
      <c r="K4" s="6" t="s">
        <v>10</v>
      </c>
      <c r="L4" s="106"/>
      <c r="M4" s="101"/>
      <c r="N4" s="101"/>
      <c r="O4" s="102"/>
    </row>
    <row r="5" spans="1:15">
      <c r="D5" s="7">
        <v>1</v>
      </c>
      <c r="E5" s="8" t="s">
        <v>15</v>
      </c>
      <c r="F5" s="8">
        <f>33700/5</f>
        <v>6740</v>
      </c>
      <c r="G5" s="9"/>
      <c r="H5" s="9"/>
      <c r="I5" s="8">
        <f>241500/5</f>
        <v>48300</v>
      </c>
      <c r="J5" s="10" t="s">
        <v>12</v>
      </c>
      <c r="K5" s="11">
        <v>144</v>
      </c>
      <c r="L5" s="107"/>
      <c r="M5" s="103"/>
      <c r="N5" s="103"/>
      <c r="O5" s="104"/>
    </row>
    <row r="11" spans="1:15">
      <c r="D11" s="13" t="s">
        <v>24</v>
      </c>
      <c r="E11" s="14" t="s">
        <v>99</v>
      </c>
      <c r="F11" s="14" t="s">
        <v>25</v>
      </c>
      <c r="G11" s="14" t="s">
        <v>43</v>
      </c>
      <c r="H11" s="14" t="s">
        <v>26</v>
      </c>
      <c r="I11" s="14" t="s">
        <v>42</v>
      </c>
      <c r="J11" s="14" t="s">
        <v>27</v>
      </c>
      <c r="K11" s="14" t="s">
        <v>28</v>
      </c>
      <c r="L11" s="14" t="s">
        <v>29</v>
      </c>
      <c r="M11" s="14" t="s">
        <v>30</v>
      </c>
      <c r="N11" s="14" t="s">
        <v>31</v>
      </c>
      <c r="O11" s="15" t="s">
        <v>32</v>
      </c>
    </row>
    <row r="12" spans="1:15">
      <c r="D12" s="16" t="s">
        <v>33</v>
      </c>
      <c r="E12" s="17" t="s">
        <v>33</v>
      </c>
      <c r="F12" s="17" t="s">
        <v>34</v>
      </c>
      <c r="G12" s="17" t="s">
        <v>34</v>
      </c>
      <c r="H12" s="17" t="s">
        <v>34</v>
      </c>
      <c r="I12" s="17" t="s">
        <v>34</v>
      </c>
      <c r="J12" s="17" t="s">
        <v>34</v>
      </c>
      <c r="K12" s="17" t="s">
        <v>34</v>
      </c>
      <c r="L12" s="17" t="s">
        <v>34</v>
      </c>
      <c r="M12" s="17" t="s">
        <v>34</v>
      </c>
      <c r="N12" s="17" t="s">
        <v>34</v>
      </c>
      <c r="O12" s="18" t="s">
        <v>34</v>
      </c>
    </row>
    <row r="13" spans="1:15">
      <c r="D13" s="19">
        <v>6</v>
      </c>
      <c r="E13" s="20">
        <v>26</v>
      </c>
      <c r="F13" s="20">
        <v>70</v>
      </c>
      <c r="G13" s="20"/>
      <c r="H13" s="20">
        <v>0.5</v>
      </c>
      <c r="I13" s="20"/>
      <c r="J13" s="20"/>
      <c r="K13" s="20">
        <v>4</v>
      </c>
      <c r="L13" s="20"/>
      <c r="M13" s="20"/>
      <c r="N13" s="20"/>
      <c r="O13" s="21"/>
    </row>
    <row r="14" spans="1:15"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</row>
    <row r="15" spans="1:15">
      <c r="D15" s="12" t="s">
        <v>62</v>
      </c>
    </row>
    <row r="16" spans="1:15">
      <c r="D16" s="13" t="s">
        <v>24</v>
      </c>
      <c r="E16" s="14" t="s">
        <v>99</v>
      </c>
      <c r="F16" s="14" t="s">
        <v>25</v>
      </c>
      <c r="G16" s="14" t="s">
        <v>43</v>
      </c>
      <c r="H16" s="14" t="s">
        <v>26</v>
      </c>
      <c r="I16" s="14" t="s">
        <v>42</v>
      </c>
      <c r="J16" s="14" t="s">
        <v>27</v>
      </c>
      <c r="K16" s="14" t="s">
        <v>28</v>
      </c>
      <c r="L16" s="14" t="s">
        <v>29</v>
      </c>
      <c r="M16" s="14" t="s">
        <v>30</v>
      </c>
      <c r="N16" s="14" t="s">
        <v>31</v>
      </c>
      <c r="O16" s="15" t="s">
        <v>32</v>
      </c>
    </row>
    <row r="17" spans="1:15">
      <c r="D17" s="16" t="s">
        <v>35</v>
      </c>
      <c r="E17" s="82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18" t="s">
        <v>35</v>
      </c>
    </row>
    <row r="18" spans="1:15">
      <c r="D18" s="19">
        <f>+D13/144000</f>
        <v>4.1666666666666665E-5</v>
      </c>
      <c r="E18" s="20">
        <f t="shared" ref="E18:K18" si="0">+E13/144000</f>
        <v>1.8055555555555555E-4</v>
      </c>
      <c r="F18" s="20">
        <f t="shared" si="0"/>
        <v>4.861111111111111E-4</v>
      </c>
      <c r="G18" s="20"/>
      <c r="H18" s="20">
        <f t="shared" si="0"/>
        <v>3.4722222222222224E-6</v>
      </c>
      <c r="I18" s="20"/>
      <c r="J18" s="20"/>
      <c r="K18" s="20">
        <f t="shared" si="0"/>
        <v>2.7777777777777779E-5</v>
      </c>
      <c r="L18" s="20"/>
      <c r="M18" s="20"/>
      <c r="N18" s="20"/>
      <c r="O18" s="21"/>
    </row>
    <row r="19" spans="1:15"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</row>
    <row r="20" spans="1:15">
      <c r="D20" t="s">
        <v>36</v>
      </c>
    </row>
    <row r="21" spans="1:15">
      <c r="D21" s="13" t="s">
        <v>24</v>
      </c>
      <c r="E21" s="14" t="s">
        <v>99</v>
      </c>
      <c r="F21" s="14" t="s">
        <v>25</v>
      </c>
      <c r="G21" s="14" t="s">
        <v>43</v>
      </c>
      <c r="H21" s="14" t="s">
        <v>26</v>
      </c>
      <c r="I21" s="14" t="s">
        <v>42</v>
      </c>
      <c r="J21" s="14" t="s">
        <v>27</v>
      </c>
      <c r="K21" s="14" t="s">
        <v>28</v>
      </c>
      <c r="L21" s="14" t="s">
        <v>29</v>
      </c>
      <c r="M21" s="14" t="s">
        <v>30</v>
      </c>
      <c r="N21" s="14" t="s">
        <v>31</v>
      </c>
      <c r="O21" s="15" t="s">
        <v>32</v>
      </c>
    </row>
    <row r="22" spans="1:15">
      <c r="A22" s="23"/>
      <c r="B22" s="23"/>
      <c r="C22" s="24" t="s">
        <v>39</v>
      </c>
      <c r="D22" s="16" t="s">
        <v>12</v>
      </c>
      <c r="E22" s="82" t="s">
        <v>37</v>
      </c>
      <c r="F22" s="82" t="s">
        <v>12</v>
      </c>
      <c r="G22" s="82" t="s">
        <v>12</v>
      </c>
      <c r="H22" s="82" t="s">
        <v>12</v>
      </c>
      <c r="I22" s="82" t="s">
        <v>38</v>
      </c>
      <c r="J22" s="82" t="s">
        <v>12</v>
      </c>
      <c r="K22" s="82" t="s">
        <v>12</v>
      </c>
      <c r="L22" s="83"/>
      <c r="M22" s="83"/>
      <c r="N22" s="83"/>
      <c r="O22" s="25"/>
    </row>
    <row r="23" spans="1:15">
      <c r="A23" s="23"/>
      <c r="B23" s="23"/>
      <c r="C23" s="24" t="s">
        <v>40</v>
      </c>
      <c r="D23" s="26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77"/>
    </row>
    <row r="24" spans="1:15">
      <c r="A24" s="23"/>
      <c r="B24" s="23"/>
      <c r="C24" s="24" t="s">
        <v>41</v>
      </c>
      <c r="D24" s="28"/>
      <c r="E24" s="29"/>
      <c r="F24" s="29"/>
      <c r="G24" s="29"/>
      <c r="H24" s="29"/>
      <c r="I24" s="29"/>
      <c r="J24" s="29"/>
      <c r="K24" s="29"/>
      <c r="L24" s="30"/>
      <c r="M24" s="30"/>
      <c r="N24" s="30"/>
      <c r="O24" s="84"/>
    </row>
  </sheetData>
  <mergeCells count="1">
    <mergeCell ref="L3:O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1" max="11" width="10.5703125" customWidth="1"/>
  </cols>
  <sheetData>
    <row r="1" spans="1:17">
      <c r="A1" s="33" t="s">
        <v>95</v>
      </c>
      <c r="B1" s="34">
        <v>41248</v>
      </c>
    </row>
    <row r="2" spans="1:17">
      <c r="F2" t="s">
        <v>20</v>
      </c>
    </row>
    <row r="3" spans="1:17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44</v>
      </c>
      <c r="O3" s="99"/>
      <c r="P3" s="99"/>
      <c r="Q3" s="100"/>
    </row>
    <row r="4" spans="1:17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7">
      <c r="F5" s="7">
        <v>1</v>
      </c>
      <c r="G5" s="8" t="s">
        <v>11</v>
      </c>
      <c r="H5" s="8">
        <v>15660</v>
      </c>
      <c r="I5" s="8"/>
      <c r="J5" s="8"/>
      <c r="K5" s="8">
        <v>987200</v>
      </c>
      <c r="L5" s="32" t="s">
        <v>12</v>
      </c>
      <c r="M5" s="11">
        <v>10607</v>
      </c>
      <c r="N5" s="107"/>
      <c r="O5" s="103"/>
      <c r="P5" s="103"/>
      <c r="Q5" s="104"/>
    </row>
    <row r="9" spans="1:17" ht="24" customHeight="1">
      <c r="F9" s="13" t="s">
        <v>24</v>
      </c>
      <c r="G9" s="14" t="s">
        <v>99</v>
      </c>
      <c r="H9" s="14" t="s">
        <v>25</v>
      </c>
      <c r="I9" s="14" t="s">
        <v>43</v>
      </c>
      <c r="J9" s="14" t="s">
        <v>26</v>
      </c>
      <c r="K9" s="14" t="s">
        <v>42</v>
      </c>
      <c r="L9" s="14" t="s">
        <v>27</v>
      </c>
      <c r="M9" s="14" t="s">
        <v>28</v>
      </c>
      <c r="N9" s="14" t="s">
        <v>29</v>
      </c>
      <c r="O9" s="14" t="s">
        <v>30</v>
      </c>
      <c r="P9" s="14" t="s">
        <v>31</v>
      </c>
      <c r="Q9" s="15" t="s">
        <v>32</v>
      </c>
    </row>
    <row r="10" spans="1:17">
      <c r="F10" s="16" t="s">
        <v>33</v>
      </c>
      <c r="G10" s="17" t="s">
        <v>33</v>
      </c>
      <c r="H10" s="17" t="s">
        <v>34</v>
      </c>
      <c r="I10" s="17" t="s">
        <v>34</v>
      </c>
      <c r="J10" s="17" t="s">
        <v>34</v>
      </c>
      <c r="K10" s="17" t="s">
        <v>34</v>
      </c>
      <c r="L10" s="17" t="s">
        <v>34</v>
      </c>
      <c r="M10" s="17" t="s">
        <v>34</v>
      </c>
      <c r="N10" s="17" t="s">
        <v>34</v>
      </c>
      <c r="O10" s="17" t="s">
        <v>34</v>
      </c>
      <c r="P10" s="17" t="s">
        <v>34</v>
      </c>
      <c r="Q10" s="18" t="s">
        <v>34</v>
      </c>
    </row>
    <row r="11" spans="1:17">
      <c r="F11" s="19"/>
      <c r="G11" s="20">
        <v>2.67</v>
      </c>
      <c r="H11" s="20">
        <v>0.2</v>
      </c>
      <c r="I11" s="20"/>
      <c r="J11" s="20"/>
      <c r="K11" s="20"/>
      <c r="L11" s="20"/>
      <c r="M11" s="20">
        <v>0.05</v>
      </c>
      <c r="N11" s="20"/>
      <c r="O11" s="20"/>
      <c r="P11" s="20"/>
      <c r="Q11" s="21"/>
    </row>
    <row r="12" spans="1:17"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>
      <c r="F13" s="12" t="s">
        <v>62</v>
      </c>
    </row>
    <row r="14" spans="1:17">
      <c r="F14" s="13" t="s">
        <v>24</v>
      </c>
      <c r="G14" s="14" t="s">
        <v>99</v>
      </c>
      <c r="H14" s="14" t="s">
        <v>25</v>
      </c>
      <c r="I14" s="14" t="s">
        <v>43</v>
      </c>
      <c r="J14" s="14" t="s">
        <v>26</v>
      </c>
      <c r="K14" s="14" t="s">
        <v>42</v>
      </c>
      <c r="L14" s="14" t="s">
        <v>27</v>
      </c>
      <c r="M14" s="14" t="s">
        <v>28</v>
      </c>
      <c r="N14" s="14" t="s">
        <v>29</v>
      </c>
      <c r="O14" s="14" t="s">
        <v>30</v>
      </c>
      <c r="P14" s="14" t="s">
        <v>31</v>
      </c>
      <c r="Q14" s="15" t="s">
        <v>32</v>
      </c>
    </row>
    <row r="15" spans="1:17">
      <c r="F15" s="16" t="s">
        <v>35</v>
      </c>
      <c r="G15" s="82" t="s">
        <v>35</v>
      </c>
      <c r="H15" s="82" t="s">
        <v>35</v>
      </c>
      <c r="I15" s="82" t="s">
        <v>35</v>
      </c>
      <c r="J15" s="82" t="s">
        <v>35</v>
      </c>
      <c r="K15" s="82" t="s">
        <v>35</v>
      </c>
      <c r="L15" s="82" t="s">
        <v>35</v>
      </c>
      <c r="M15" s="82" t="s">
        <v>35</v>
      </c>
      <c r="N15" s="82" t="s">
        <v>35</v>
      </c>
      <c r="O15" s="82" t="s">
        <v>35</v>
      </c>
      <c r="P15" s="82" t="s">
        <v>35</v>
      </c>
      <c r="Q15" s="18" t="s">
        <v>35</v>
      </c>
    </row>
    <row r="16" spans="1:17">
      <c r="F16" s="19"/>
      <c r="G16" s="20">
        <f>+G11*9/10607000</f>
        <v>2.2654850570378053E-6</v>
      </c>
      <c r="H16" s="20">
        <f t="shared" ref="H16:M16" si="0">+H11*9/10607000</f>
        <v>1.6969925520882437E-7</v>
      </c>
      <c r="I16" s="20"/>
      <c r="J16" s="20"/>
      <c r="K16" s="20"/>
      <c r="L16" s="20"/>
      <c r="M16" s="20">
        <f t="shared" si="0"/>
        <v>4.2424813802206092E-8</v>
      </c>
      <c r="N16" s="20"/>
      <c r="O16" s="20"/>
      <c r="P16" s="20"/>
      <c r="Q16" s="21"/>
    </row>
    <row r="17" spans="1:17"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>
      <c r="F18" t="s">
        <v>36</v>
      </c>
    </row>
    <row r="19" spans="1:17">
      <c r="F19" s="13" t="s">
        <v>24</v>
      </c>
      <c r="G19" s="14" t="s">
        <v>99</v>
      </c>
      <c r="H19" s="14" t="s">
        <v>25</v>
      </c>
      <c r="I19" s="14" t="s">
        <v>43</v>
      </c>
      <c r="J19" s="14" t="s">
        <v>26</v>
      </c>
      <c r="K19" s="14" t="s">
        <v>42</v>
      </c>
      <c r="L19" s="14" t="s">
        <v>27</v>
      </c>
      <c r="M19" s="14" t="s">
        <v>28</v>
      </c>
      <c r="N19" s="14" t="s">
        <v>29</v>
      </c>
      <c r="O19" s="14" t="s">
        <v>30</v>
      </c>
      <c r="P19" s="14" t="s">
        <v>31</v>
      </c>
      <c r="Q19" s="15" t="s">
        <v>32</v>
      </c>
    </row>
    <row r="20" spans="1:17">
      <c r="E20" s="24" t="s">
        <v>39</v>
      </c>
      <c r="F20" s="16" t="s">
        <v>12</v>
      </c>
      <c r="G20" s="82" t="s">
        <v>37</v>
      </c>
      <c r="H20" s="82" t="s">
        <v>12</v>
      </c>
      <c r="I20" s="82" t="s">
        <v>12</v>
      </c>
      <c r="J20" s="82" t="s">
        <v>12</v>
      </c>
      <c r="K20" s="82" t="s">
        <v>38</v>
      </c>
      <c r="L20" s="82" t="s">
        <v>12</v>
      </c>
      <c r="M20" s="82" t="s">
        <v>12</v>
      </c>
      <c r="N20" s="83"/>
      <c r="O20" s="83"/>
      <c r="P20" s="83"/>
      <c r="Q20" s="25"/>
    </row>
    <row r="21" spans="1:17">
      <c r="E21" s="24" t="s">
        <v>40</v>
      </c>
      <c r="F21" s="26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77"/>
    </row>
    <row r="22" spans="1:17">
      <c r="A22" s="23"/>
      <c r="E22" s="24" t="s">
        <v>41</v>
      </c>
      <c r="F22" s="28"/>
      <c r="G22" s="29"/>
      <c r="H22" s="29"/>
      <c r="I22" s="29"/>
      <c r="J22" s="29"/>
      <c r="K22" s="29"/>
      <c r="L22" s="29"/>
      <c r="M22" s="29"/>
      <c r="N22" s="30"/>
      <c r="O22" s="30"/>
      <c r="P22" s="30"/>
      <c r="Q22" s="84"/>
    </row>
    <row r="23" spans="1:17">
      <c r="A23" s="23"/>
    </row>
    <row r="24" spans="1:17">
      <c r="A24" s="23"/>
    </row>
  </sheetData>
  <mergeCells count="1">
    <mergeCell ref="N3:Q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0.42578125" customWidth="1"/>
  </cols>
  <sheetData>
    <row r="1" spans="1:16">
      <c r="A1" s="33" t="s">
        <v>95</v>
      </c>
      <c r="B1" s="34">
        <v>41248</v>
      </c>
    </row>
    <row r="2" spans="1:16">
      <c r="E2" t="s">
        <v>48</v>
      </c>
    </row>
    <row r="3" spans="1:16" ht="38.25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7</v>
      </c>
      <c r="N3" s="99"/>
      <c r="O3" s="99"/>
      <c r="P3" s="100"/>
    </row>
    <row r="4" spans="1:16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6">
      <c r="E5" s="7">
        <v>1</v>
      </c>
      <c r="F5" s="9"/>
      <c r="G5" s="9"/>
      <c r="H5" s="9"/>
      <c r="I5" s="9"/>
      <c r="J5" s="8">
        <v>172600</v>
      </c>
      <c r="K5" s="10" t="s">
        <v>12</v>
      </c>
      <c r="L5" s="11">
        <v>19730</v>
      </c>
      <c r="M5" s="107"/>
      <c r="N5" s="103"/>
      <c r="O5" s="103"/>
      <c r="P5" s="104"/>
    </row>
    <row r="8" spans="1:16">
      <c r="E8" s="13" t="s">
        <v>24</v>
      </c>
      <c r="F8" s="14" t="s">
        <v>99</v>
      </c>
      <c r="G8" s="14" t="s">
        <v>25</v>
      </c>
      <c r="H8" s="14" t="s">
        <v>43</v>
      </c>
      <c r="I8" s="14" t="s">
        <v>26</v>
      </c>
      <c r="J8" s="14" t="s">
        <v>42</v>
      </c>
      <c r="K8" s="14" t="s">
        <v>27</v>
      </c>
      <c r="L8" s="14" t="s">
        <v>28</v>
      </c>
      <c r="M8" s="14" t="s">
        <v>29</v>
      </c>
      <c r="N8" s="14" t="s">
        <v>30</v>
      </c>
      <c r="O8" s="14" t="s">
        <v>31</v>
      </c>
      <c r="P8" s="15" t="s">
        <v>32</v>
      </c>
    </row>
    <row r="9" spans="1:16">
      <c r="E9" s="16" t="s">
        <v>33</v>
      </c>
      <c r="F9" s="17" t="s">
        <v>33</v>
      </c>
      <c r="G9" s="17" t="s">
        <v>34</v>
      </c>
      <c r="H9" s="17" t="s">
        <v>34</v>
      </c>
      <c r="I9" s="17" t="s">
        <v>34</v>
      </c>
      <c r="J9" s="17" t="s">
        <v>34</v>
      </c>
      <c r="K9" s="17" t="s">
        <v>34</v>
      </c>
      <c r="L9" s="17" t="s">
        <v>34</v>
      </c>
      <c r="M9" s="17" t="s">
        <v>34</v>
      </c>
      <c r="N9" s="17" t="s">
        <v>34</v>
      </c>
      <c r="O9" s="17" t="s">
        <v>34</v>
      </c>
      <c r="P9" s="18" t="s">
        <v>34</v>
      </c>
    </row>
    <row r="10" spans="1:16">
      <c r="E10" s="19">
        <v>6</v>
      </c>
      <c r="F10" s="20">
        <v>23.4</v>
      </c>
      <c r="G10" s="20">
        <v>71</v>
      </c>
      <c r="H10" s="20"/>
      <c r="I10" s="20">
        <v>1</v>
      </c>
      <c r="J10" s="20"/>
      <c r="K10" s="20"/>
      <c r="L10" s="20">
        <v>4.5</v>
      </c>
      <c r="M10" s="20"/>
      <c r="N10" s="20"/>
      <c r="O10" s="20"/>
      <c r="P10" s="21"/>
    </row>
    <row r="11" spans="1:16"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spans="1:16">
      <c r="E12" s="12" t="s">
        <v>62</v>
      </c>
    </row>
    <row r="13" spans="1:16">
      <c r="E13" s="13" t="s">
        <v>24</v>
      </c>
      <c r="F13" s="14" t="s">
        <v>99</v>
      </c>
      <c r="G13" s="14" t="s">
        <v>25</v>
      </c>
      <c r="H13" s="14" t="s">
        <v>43</v>
      </c>
      <c r="I13" s="14" t="s">
        <v>26</v>
      </c>
      <c r="J13" s="14" t="s">
        <v>42</v>
      </c>
      <c r="K13" s="14" t="s">
        <v>27</v>
      </c>
      <c r="L13" s="14" t="s">
        <v>28</v>
      </c>
      <c r="M13" s="14" t="s">
        <v>29</v>
      </c>
      <c r="N13" s="14" t="s">
        <v>30</v>
      </c>
      <c r="O13" s="14" t="s">
        <v>31</v>
      </c>
      <c r="P13" s="15" t="s">
        <v>32</v>
      </c>
    </row>
    <row r="14" spans="1:16">
      <c r="E14" s="16" t="s">
        <v>35</v>
      </c>
      <c r="F14" s="82" t="s">
        <v>35</v>
      </c>
      <c r="G14" s="82" t="s">
        <v>35</v>
      </c>
      <c r="H14" s="82" t="s">
        <v>35</v>
      </c>
      <c r="I14" s="82" t="s">
        <v>35</v>
      </c>
      <c r="J14" s="82" t="s">
        <v>35</v>
      </c>
      <c r="K14" s="82" t="s">
        <v>35</v>
      </c>
      <c r="L14" s="82" t="s">
        <v>35</v>
      </c>
      <c r="M14" s="82" t="s">
        <v>35</v>
      </c>
      <c r="N14" s="82" t="s">
        <v>35</v>
      </c>
      <c r="O14" s="82" t="s">
        <v>35</v>
      </c>
      <c r="P14" s="18" t="s">
        <v>35</v>
      </c>
    </row>
    <row r="15" spans="1:16">
      <c r="E15" s="19">
        <f>+E10/19730000</f>
        <v>3.0410542321338063E-7</v>
      </c>
      <c r="F15" s="20">
        <f t="shared" ref="F15:L15" si="0">+F10/19730000</f>
        <v>1.1860111505321844E-6</v>
      </c>
      <c r="G15" s="20">
        <f t="shared" si="0"/>
        <v>3.5985808413583377E-6</v>
      </c>
      <c r="H15" s="20"/>
      <c r="I15" s="20">
        <f t="shared" si="0"/>
        <v>5.0684237202230107E-8</v>
      </c>
      <c r="J15" s="20"/>
      <c r="K15" s="20"/>
      <c r="L15" s="20">
        <f t="shared" si="0"/>
        <v>2.2807906741003549E-7</v>
      </c>
      <c r="M15" s="20"/>
      <c r="N15" s="20"/>
      <c r="O15" s="20"/>
      <c r="P15" s="21"/>
    </row>
    <row r="16" spans="1:16"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pans="1:16">
      <c r="E17" t="s">
        <v>36</v>
      </c>
    </row>
    <row r="18" spans="1:16">
      <c r="E18" s="13" t="s">
        <v>24</v>
      </c>
      <c r="F18" s="14" t="s">
        <v>99</v>
      </c>
      <c r="G18" s="14" t="s">
        <v>25</v>
      </c>
      <c r="H18" s="14" t="s">
        <v>43</v>
      </c>
      <c r="I18" s="14" t="s">
        <v>26</v>
      </c>
      <c r="J18" s="14" t="s">
        <v>42</v>
      </c>
      <c r="K18" s="14" t="s">
        <v>27</v>
      </c>
      <c r="L18" s="14" t="s">
        <v>28</v>
      </c>
      <c r="M18" s="14" t="s">
        <v>29</v>
      </c>
      <c r="N18" s="14" t="s">
        <v>30</v>
      </c>
      <c r="O18" s="14" t="s">
        <v>31</v>
      </c>
      <c r="P18" s="15" t="s">
        <v>32</v>
      </c>
    </row>
    <row r="19" spans="1:16">
      <c r="A19" s="23"/>
      <c r="B19" s="23"/>
      <c r="D19" s="24" t="s">
        <v>39</v>
      </c>
      <c r="E19" s="16" t="s">
        <v>12</v>
      </c>
      <c r="F19" s="82" t="s">
        <v>37</v>
      </c>
      <c r="G19" s="82" t="s">
        <v>12</v>
      </c>
      <c r="H19" s="82" t="s">
        <v>12</v>
      </c>
      <c r="I19" s="82" t="s">
        <v>12</v>
      </c>
      <c r="J19" s="82" t="s">
        <v>38</v>
      </c>
      <c r="K19" s="82" t="s">
        <v>12</v>
      </c>
      <c r="L19" s="82" t="s">
        <v>12</v>
      </c>
      <c r="M19" s="83"/>
      <c r="N19" s="83"/>
      <c r="O19" s="83"/>
      <c r="P19" s="25"/>
    </row>
    <row r="20" spans="1:16">
      <c r="A20" s="23"/>
      <c r="B20" s="23"/>
      <c r="D20" s="24" t="s">
        <v>40</v>
      </c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77"/>
    </row>
    <row r="21" spans="1:16">
      <c r="A21" s="23"/>
      <c r="B21" s="23"/>
      <c r="D21" s="24" t="s">
        <v>41</v>
      </c>
      <c r="E21" s="28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84"/>
    </row>
  </sheetData>
  <mergeCells count="1">
    <mergeCell ref="M3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1.28515625" customWidth="1"/>
  </cols>
  <sheetData>
    <row r="1" spans="1:16">
      <c r="A1" s="33" t="s">
        <v>95</v>
      </c>
      <c r="B1" s="34">
        <v>41248</v>
      </c>
    </row>
    <row r="2" spans="1:16">
      <c r="E2" t="s">
        <v>21</v>
      </c>
    </row>
    <row r="3" spans="1:16" ht="25.5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7</v>
      </c>
      <c r="N3" s="99"/>
      <c r="O3" s="99"/>
      <c r="P3" s="100"/>
    </row>
    <row r="4" spans="1:16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6">
      <c r="E5" s="7">
        <v>3</v>
      </c>
      <c r="F5" s="9"/>
      <c r="G5" s="8">
        <v>355</v>
      </c>
      <c r="H5" s="8">
        <v>205</v>
      </c>
      <c r="I5" s="8">
        <v>284</v>
      </c>
      <c r="J5" s="8">
        <v>124000</v>
      </c>
      <c r="K5" s="32" t="s">
        <v>12</v>
      </c>
      <c r="L5" s="11">
        <v>7000</v>
      </c>
      <c r="M5" s="107"/>
      <c r="N5" s="103"/>
      <c r="O5" s="103"/>
      <c r="P5" s="104"/>
    </row>
    <row r="10" spans="1:16">
      <c r="E10" s="13" t="s">
        <v>24</v>
      </c>
      <c r="F10" s="14" t="s">
        <v>99</v>
      </c>
      <c r="G10" s="14" t="s">
        <v>25</v>
      </c>
      <c r="H10" s="14" t="s">
        <v>43</v>
      </c>
      <c r="I10" s="14" t="s">
        <v>26</v>
      </c>
      <c r="J10" s="14" t="s">
        <v>42</v>
      </c>
      <c r="K10" s="14" t="s">
        <v>27</v>
      </c>
      <c r="L10" s="14" t="s">
        <v>28</v>
      </c>
      <c r="M10" s="14" t="s">
        <v>29</v>
      </c>
      <c r="N10" s="14" t="s">
        <v>30</v>
      </c>
      <c r="O10" s="14" t="s">
        <v>31</v>
      </c>
      <c r="P10" s="15" t="s">
        <v>32</v>
      </c>
    </row>
    <row r="11" spans="1:16">
      <c r="E11" s="16" t="s">
        <v>33</v>
      </c>
      <c r="F11" s="17" t="s">
        <v>33</v>
      </c>
      <c r="G11" s="17" t="s">
        <v>34</v>
      </c>
      <c r="H11" s="17" t="s">
        <v>34</v>
      </c>
      <c r="I11" s="17" t="s">
        <v>34</v>
      </c>
      <c r="J11" s="17" t="s">
        <v>34</v>
      </c>
      <c r="K11" s="17" t="s">
        <v>34</v>
      </c>
      <c r="L11" s="17" t="s">
        <v>34</v>
      </c>
      <c r="M11" s="17" t="s">
        <v>34</v>
      </c>
      <c r="N11" s="17" t="s">
        <v>34</v>
      </c>
      <c r="O11" s="17" t="s">
        <v>34</v>
      </c>
      <c r="P11" s="18" t="s">
        <v>34</v>
      </c>
    </row>
    <row r="12" spans="1:16">
      <c r="E12" s="19">
        <v>6</v>
      </c>
      <c r="F12" s="20">
        <v>23.4</v>
      </c>
      <c r="G12" s="20">
        <v>71</v>
      </c>
      <c r="H12" s="20"/>
      <c r="I12" s="20">
        <v>1</v>
      </c>
      <c r="J12" s="20"/>
      <c r="K12" s="20"/>
      <c r="L12" s="20">
        <v>4.5</v>
      </c>
      <c r="M12" s="20"/>
      <c r="N12" s="20"/>
      <c r="O12" s="20"/>
      <c r="P12" s="21"/>
    </row>
    <row r="13" spans="1:16"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16">
      <c r="E14" s="12" t="s">
        <v>62</v>
      </c>
    </row>
    <row r="15" spans="1:16">
      <c r="E15" s="13" t="s">
        <v>24</v>
      </c>
      <c r="F15" s="14" t="s">
        <v>99</v>
      </c>
      <c r="G15" s="14" t="s">
        <v>25</v>
      </c>
      <c r="H15" s="14" t="s">
        <v>43</v>
      </c>
      <c r="I15" s="14" t="s">
        <v>26</v>
      </c>
      <c r="J15" s="14" t="s">
        <v>42</v>
      </c>
      <c r="K15" s="14" t="s">
        <v>27</v>
      </c>
      <c r="L15" s="14" t="s">
        <v>28</v>
      </c>
      <c r="M15" s="14" t="s">
        <v>29</v>
      </c>
      <c r="N15" s="14" t="s">
        <v>30</v>
      </c>
      <c r="O15" s="14" t="s">
        <v>31</v>
      </c>
      <c r="P15" s="15" t="s">
        <v>32</v>
      </c>
    </row>
    <row r="16" spans="1:16">
      <c r="E16" s="16" t="s">
        <v>35</v>
      </c>
      <c r="F16" s="82" t="s">
        <v>35</v>
      </c>
      <c r="G16" s="82" t="s">
        <v>35</v>
      </c>
      <c r="H16" s="82" t="s">
        <v>35</v>
      </c>
      <c r="I16" s="82" t="s">
        <v>35</v>
      </c>
      <c r="J16" s="82" t="s">
        <v>35</v>
      </c>
      <c r="K16" s="82" t="s">
        <v>35</v>
      </c>
      <c r="L16" s="82" t="s">
        <v>35</v>
      </c>
      <c r="M16" s="82" t="s">
        <v>35</v>
      </c>
      <c r="N16" s="82" t="s">
        <v>35</v>
      </c>
      <c r="O16" s="82" t="s">
        <v>35</v>
      </c>
      <c r="P16" s="18" t="s">
        <v>35</v>
      </c>
    </row>
    <row r="17" spans="1:16">
      <c r="E17" s="19">
        <f>+E12/7000000</f>
        <v>8.5714285714285713E-7</v>
      </c>
      <c r="F17" s="20">
        <f t="shared" ref="F17:L17" si="0">+F12/7000000</f>
        <v>3.3428571428571427E-6</v>
      </c>
      <c r="G17" s="20">
        <f t="shared" si="0"/>
        <v>1.0142857142857143E-5</v>
      </c>
      <c r="H17" s="20"/>
      <c r="I17" s="20">
        <f t="shared" si="0"/>
        <v>1.4285714285714285E-7</v>
      </c>
      <c r="J17" s="20"/>
      <c r="K17" s="20"/>
      <c r="L17" s="20">
        <f t="shared" si="0"/>
        <v>6.428571428571429E-7</v>
      </c>
      <c r="M17" s="20"/>
      <c r="N17" s="20"/>
      <c r="O17" s="20"/>
      <c r="P17" s="21"/>
    </row>
    <row r="18" spans="1:16"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>
      <c r="E19" t="s">
        <v>36</v>
      </c>
    </row>
    <row r="20" spans="1:16">
      <c r="E20" s="13" t="s">
        <v>24</v>
      </c>
      <c r="F20" s="14" t="s">
        <v>99</v>
      </c>
      <c r="G20" s="14" t="s">
        <v>25</v>
      </c>
      <c r="H20" s="14" t="s">
        <v>43</v>
      </c>
      <c r="I20" s="14" t="s">
        <v>26</v>
      </c>
      <c r="J20" s="14" t="s">
        <v>42</v>
      </c>
      <c r="K20" s="14" t="s">
        <v>27</v>
      </c>
      <c r="L20" s="14" t="s">
        <v>28</v>
      </c>
      <c r="M20" s="14" t="s">
        <v>29</v>
      </c>
      <c r="N20" s="14" t="s">
        <v>30</v>
      </c>
      <c r="O20" s="14" t="s">
        <v>31</v>
      </c>
      <c r="P20" s="15" t="s">
        <v>32</v>
      </c>
    </row>
    <row r="21" spans="1:16">
      <c r="A21" s="23"/>
      <c r="C21" s="23"/>
      <c r="D21" s="24" t="s">
        <v>39</v>
      </c>
      <c r="E21" s="16" t="s">
        <v>12</v>
      </c>
      <c r="F21" s="82" t="s">
        <v>37</v>
      </c>
      <c r="G21" s="82" t="s">
        <v>12</v>
      </c>
      <c r="H21" s="82" t="s">
        <v>12</v>
      </c>
      <c r="I21" s="82" t="s">
        <v>12</v>
      </c>
      <c r="J21" s="82" t="s">
        <v>38</v>
      </c>
      <c r="K21" s="82" t="s">
        <v>12</v>
      </c>
      <c r="L21" s="82" t="s">
        <v>12</v>
      </c>
      <c r="M21" s="83"/>
      <c r="N21" s="83"/>
      <c r="O21" s="83"/>
      <c r="P21" s="25"/>
    </row>
    <row r="22" spans="1:16">
      <c r="A22" s="23"/>
      <c r="C22" s="23"/>
      <c r="D22" s="24" t="s">
        <v>40</v>
      </c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77"/>
    </row>
    <row r="23" spans="1:16">
      <c r="A23" s="23"/>
      <c r="C23" s="23"/>
      <c r="D23" s="24" t="s">
        <v>41</v>
      </c>
      <c r="E23" s="28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84"/>
    </row>
  </sheetData>
  <mergeCells count="1">
    <mergeCell ref="M3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0" max="10" width="11.42578125" customWidth="1"/>
  </cols>
  <sheetData>
    <row r="1" spans="1:16">
      <c r="A1" s="33" t="s">
        <v>95</v>
      </c>
      <c r="B1" s="34">
        <v>41248</v>
      </c>
    </row>
    <row r="2" spans="1:16">
      <c r="E2" t="s">
        <v>22</v>
      </c>
    </row>
    <row r="3" spans="1:16" ht="25.5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7</v>
      </c>
      <c r="N3" s="99"/>
      <c r="O3" s="99"/>
      <c r="P3" s="100"/>
    </row>
    <row r="4" spans="1:16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6">
      <c r="E5" s="7">
        <v>2</v>
      </c>
      <c r="F5" s="9"/>
      <c r="G5" s="8">
        <v>109</v>
      </c>
      <c r="H5" s="8">
        <v>83.5</v>
      </c>
      <c r="I5" s="8">
        <v>88.5</v>
      </c>
      <c r="J5" s="8">
        <v>13800</v>
      </c>
      <c r="K5" s="32" t="s">
        <v>12</v>
      </c>
      <c r="L5" s="11">
        <v>250</v>
      </c>
      <c r="M5" s="107"/>
      <c r="N5" s="103"/>
      <c r="O5" s="103"/>
      <c r="P5" s="104"/>
    </row>
    <row r="11" spans="1:16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5" t="s">
        <v>32</v>
      </c>
    </row>
    <row r="12" spans="1:16">
      <c r="E12" s="16" t="s">
        <v>33</v>
      </c>
      <c r="F12" s="17" t="s">
        <v>33</v>
      </c>
      <c r="G12" s="17" t="s">
        <v>34</v>
      </c>
      <c r="H12" s="17" t="s">
        <v>34</v>
      </c>
      <c r="I12" s="17" t="s">
        <v>34</v>
      </c>
      <c r="J12" s="17" t="s">
        <v>34</v>
      </c>
      <c r="K12" s="17" t="s">
        <v>34</v>
      </c>
      <c r="L12" s="17" t="s">
        <v>34</v>
      </c>
      <c r="M12" s="17" t="s">
        <v>34</v>
      </c>
      <c r="N12" s="17" t="s">
        <v>34</v>
      </c>
      <c r="O12" s="17" t="s">
        <v>34</v>
      </c>
      <c r="P12" s="18" t="s">
        <v>34</v>
      </c>
    </row>
    <row r="13" spans="1:16">
      <c r="E13" s="19">
        <v>6</v>
      </c>
      <c r="F13" s="20">
        <v>23.4</v>
      </c>
      <c r="G13" s="20">
        <v>71</v>
      </c>
      <c r="H13" s="20"/>
      <c r="I13" s="20">
        <v>1</v>
      </c>
      <c r="J13" s="20"/>
      <c r="K13" s="20"/>
      <c r="L13" s="20">
        <v>4.5</v>
      </c>
      <c r="M13" s="20"/>
      <c r="N13" s="20"/>
      <c r="O13" s="20"/>
      <c r="P13" s="21"/>
    </row>
    <row r="14" spans="1:16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6">
      <c r="E15" s="12" t="s">
        <v>62</v>
      </c>
    </row>
    <row r="16" spans="1:16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5" t="s">
        <v>32</v>
      </c>
    </row>
    <row r="17" spans="3:16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18" t="s">
        <v>35</v>
      </c>
    </row>
    <row r="18" spans="3:16">
      <c r="E18" s="19">
        <f>+E13/250000</f>
        <v>2.4000000000000001E-5</v>
      </c>
      <c r="F18" s="20">
        <f t="shared" ref="F18:L18" si="0">+F13/250000</f>
        <v>9.3599999999999998E-5</v>
      </c>
      <c r="G18" s="20">
        <f t="shared" si="0"/>
        <v>2.8400000000000002E-4</v>
      </c>
      <c r="H18" s="20"/>
      <c r="I18" s="20">
        <f t="shared" si="0"/>
        <v>3.9999999999999998E-6</v>
      </c>
      <c r="J18" s="20"/>
      <c r="K18" s="20"/>
      <c r="L18" s="20">
        <f t="shared" si="0"/>
        <v>1.8E-5</v>
      </c>
      <c r="M18" s="20"/>
      <c r="N18" s="20"/>
      <c r="O18" s="20"/>
      <c r="P18" s="21"/>
    </row>
    <row r="19" spans="3:16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3:16">
      <c r="E20" t="s">
        <v>36</v>
      </c>
    </row>
    <row r="21" spans="3:16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5" t="s">
        <v>32</v>
      </c>
    </row>
    <row r="22" spans="3:16">
      <c r="C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25"/>
    </row>
    <row r="23" spans="3:16">
      <c r="C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77"/>
    </row>
    <row r="24" spans="3:16">
      <c r="C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84"/>
    </row>
  </sheetData>
  <mergeCells count="1">
    <mergeCell ref="M3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/>
  </sheetViews>
  <sheetFormatPr defaultRowHeight="15"/>
  <cols>
    <col min="1" max="1" width="10.140625" bestFit="1" customWidth="1"/>
    <col min="2" max="2" width="10.7109375" bestFit="1" customWidth="1"/>
    <col min="11" max="11" width="10.7109375" customWidth="1"/>
  </cols>
  <sheetData>
    <row r="1" spans="1:17">
      <c r="A1" s="33" t="s">
        <v>95</v>
      </c>
      <c r="B1" s="34">
        <v>41248</v>
      </c>
    </row>
    <row r="2" spans="1:17">
      <c r="F2" t="s">
        <v>49</v>
      </c>
    </row>
    <row r="3" spans="1:17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44</v>
      </c>
      <c r="O3" s="99"/>
      <c r="P3" s="99"/>
      <c r="Q3" s="100"/>
    </row>
    <row r="4" spans="1:17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7">
      <c r="F5" s="7">
        <v>1</v>
      </c>
      <c r="G5" s="8" t="s">
        <v>15</v>
      </c>
      <c r="H5" s="8">
        <v>12580</v>
      </c>
      <c r="I5" s="8"/>
      <c r="J5" s="8"/>
      <c r="K5" s="8">
        <v>107260</v>
      </c>
      <c r="L5" s="32"/>
      <c r="M5" s="11">
        <v>515</v>
      </c>
      <c r="N5" s="107"/>
      <c r="O5" s="103"/>
      <c r="P5" s="103"/>
      <c r="Q5" s="104"/>
    </row>
    <row r="11" spans="1:17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5" t="s">
        <v>32</v>
      </c>
    </row>
    <row r="12" spans="1:17">
      <c r="F12" s="16" t="s">
        <v>33</v>
      </c>
      <c r="G12" s="17" t="s">
        <v>33</v>
      </c>
      <c r="H12" s="17" t="s">
        <v>34</v>
      </c>
      <c r="I12" s="17" t="s">
        <v>34</v>
      </c>
      <c r="J12" s="17" t="s">
        <v>34</v>
      </c>
      <c r="K12" s="17" t="s">
        <v>34</v>
      </c>
      <c r="L12" s="17" t="s">
        <v>34</v>
      </c>
      <c r="M12" s="17" t="s">
        <v>34</v>
      </c>
      <c r="N12" s="17" t="s">
        <v>34</v>
      </c>
      <c r="O12" s="17" t="s">
        <v>34</v>
      </c>
      <c r="P12" s="17" t="s">
        <v>34</v>
      </c>
      <c r="Q12" s="18" t="s">
        <v>34</v>
      </c>
    </row>
    <row r="13" spans="1:17">
      <c r="F13" s="19">
        <v>1.54</v>
      </c>
      <c r="G13" s="20">
        <v>722.2</v>
      </c>
      <c r="H13" s="20">
        <v>58.44</v>
      </c>
      <c r="I13" s="20"/>
      <c r="J13" s="20">
        <v>0.15</v>
      </c>
      <c r="K13" s="20">
        <v>0.38</v>
      </c>
      <c r="L13" s="20"/>
      <c r="M13" s="20">
        <v>0.93</v>
      </c>
      <c r="N13" s="20">
        <v>0.21</v>
      </c>
      <c r="O13" s="20">
        <v>0.2</v>
      </c>
      <c r="P13" s="20">
        <v>0.72</v>
      </c>
      <c r="Q13" s="21"/>
    </row>
    <row r="14" spans="1:17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>
      <c r="F15" s="12" t="s">
        <v>62</v>
      </c>
    </row>
    <row r="16" spans="1:17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5" t="s">
        <v>32</v>
      </c>
    </row>
    <row r="17" spans="1:17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18" t="s">
        <v>35</v>
      </c>
    </row>
    <row r="18" spans="1:17">
      <c r="F18" s="19">
        <f>+F13*9/515000</f>
        <v>2.69126213592233E-5</v>
      </c>
      <c r="G18" s="20">
        <f t="shared" ref="G18:P18" si="0">+G13*9/515000</f>
        <v>1.2620970873786408E-2</v>
      </c>
      <c r="H18" s="20">
        <f t="shared" si="0"/>
        <v>1.0212815533980582E-3</v>
      </c>
      <c r="I18" s="20"/>
      <c r="J18" s="20">
        <f t="shared" si="0"/>
        <v>2.6213592233009707E-6</v>
      </c>
      <c r="K18" s="20">
        <f t="shared" si="0"/>
        <v>6.6407766990291264E-6</v>
      </c>
      <c r="L18" s="20"/>
      <c r="M18" s="20">
        <f t="shared" si="0"/>
        <v>1.625242718446602E-5</v>
      </c>
      <c r="N18" s="20">
        <f t="shared" si="0"/>
        <v>3.669902912621359E-6</v>
      </c>
      <c r="O18" s="20">
        <f t="shared" si="0"/>
        <v>3.4951456310679611E-6</v>
      </c>
      <c r="P18" s="20">
        <f t="shared" si="0"/>
        <v>1.2582524271844659E-5</v>
      </c>
      <c r="Q18" s="21"/>
    </row>
    <row r="19" spans="1:17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>
      <c r="F20" t="s">
        <v>36</v>
      </c>
    </row>
    <row r="21" spans="1:17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5" t="s">
        <v>32</v>
      </c>
    </row>
    <row r="22" spans="1:17">
      <c r="A22" s="23"/>
      <c r="B22" s="23"/>
      <c r="E22" s="24" t="s">
        <v>39</v>
      </c>
      <c r="F22" s="16" t="s">
        <v>12</v>
      </c>
      <c r="G22" s="82" t="s">
        <v>37</v>
      </c>
      <c r="H22" s="82" t="s">
        <v>12</v>
      </c>
      <c r="I22" s="82" t="s">
        <v>12</v>
      </c>
      <c r="J22" s="82" t="s">
        <v>12</v>
      </c>
      <c r="K22" s="82" t="s">
        <v>38</v>
      </c>
      <c r="L22" s="82" t="s">
        <v>12</v>
      </c>
      <c r="M22" s="82" t="s">
        <v>12</v>
      </c>
      <c r="N22" s="83"/>
      <c r="O22" s="83"/>
      <c r="P22" s="83"/>
      <c r="Q22" s="25"/>
    </row>
    <row r="23" spans="1:17">
      <c r="A23" s="23"/>
      <c r="B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77"/>
    </row>
    <row r="24" spans="1:17">
      <c r="A24" s="23"/>
      <c r="B24" s="23"/>
      <c r="E24" s="24" t="s">
        <v>41</v>
      </c>
      <c r="F24" s="28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84"/>
    </row>
    <row r="26" spans="1:17" ht="21" customHeight="1"/>
  </sheetData>
  <mergeCells count="1">
    <mergeCell ref="N3:Q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1" width="9.140625" customWidth="1"/>
    <col min="12" max="12" width="11.5703125"/>
    <col min="13" max="256" width="9.140625" customWidth="1"/>
    <col min="257" max="16384" width="9" hidden="1"/>
  </cols>
  <sheetData>
    <row r="1" spans="1:20">
      <c r="A1" s="33" t="s">
        <v>95</v>
      </c>
      <c r="B1" s="34">
        <v>41248</v>
      </c>
    </row>
    <row r="2" spans="1:20">
      <c r="G2" t="s">
        <v>52</v>
      </c>
    </row>
    <row r="3" spans="1:20" ht="38.25" customHeight="1">
      <c r="G3" s="1" t="s">
        <v>0</v>
      </c>
      <c r="H3" s="2" t="s">
        <v>1</v>
      </c>
      <c r="I3" s="2" t="s">
        <v>2</v>
      </c>
      <c r="J3" s="2" t="s">
        <v>3</v>
      </c>
      <c r="K3" s="2" t="s">
        <v>4</v>
      </c>
      <c r="L3" s="2" t="s">
        <v>5</v>
      </c>
      <c r="M3" s="2" t="s">
        <v>6</v>
      </c>
      <c r="N3" s="3" t="s">
        <v>68</v>
      </c>
      <c r="O3" s="105" t="s">
        <v>44</v>
      </c>
      <c r="P3" s="99"/>
      <c r="Q3" s="99"/>
      <c r="R3" s="100"/>
    </row>
    <row r="4" spans="1:20" ht="17.25">
      <c r="G4" s="4"/>
      <c r="H4" s="5" t="s">
        <v>8</v>
      </c>
      <c r="I4" s="5" t="s">
        <v>8</v>
      </c>
      <c r="J4" s="5" t="s">
        <v>8</v>
      </c>
      <c r="K4" s="5" t="s">
        <v>8</v>
      </c>
      <c r="L4" s="5" t="s">
        <v>9</v>
      </c>
      <c r="M4" s="5" t="s">
        <v>8</v>
      </c>
      <c r="N4" s="6" t="s">
        <v>10</v>
      </c>
      <c r="O4" s="106"/>
      <c r="P4" s="101"/>
      <c r="Q4" s="101"/>
      <c r="R4" s="102"/>
    </row>
    <row r="5" spans="1:20">
      <c r="G5" s="7">
        <v>1</v>
      </c>
      <c r="H5" s="8" t="s">
        <v>11</v>
      </c>
      <c r="I5" s="8">
        <v>23700</v>
      </c>
      <c r="J5" s="8"/>
      <c r="K5" s="8"/>
      <c r="L5" s="8">
        <v>1708000</v>
      </c>
      <c r="M5" s="32"/>
      <c r="N5" s="11">
        <v>17193</v>
      </c>
      <c r="O5" s="107"/>
      <c r="P5" s="103"/>
      <c r="Q5" s="103"/>
      <c r="R5" s="104"/>
    </row>
    <row r="11" spans="1:20">
      <c r="G11" s="13" t="s">
        <v>24</v>
      </c>
      <c r="H11" s="14" t="s">
        <v>99</v>
      </c>
      <c r="I11" s="14" t="s">
        <v>25</v>
      </c>
      <c r="J11" s="14" t="s">
        <v>43</v>
      </c>
      <c r="K11" s="14" t="s">
        <v>26</v>
      </c>
      <c r="L11" s="14" t="s">
        <v>42</v>
      </c>
      <c r="M11" s="14" t="s">
        <v>27</v>
      </c>
      <c r="N11" s="14" t="s">
        <v>28</v>
      </c>
      <c r="O11" s="14" t="s">
        <v>29</v>
      </c>
      <c r="P11" s="14" t="s">
        <v>30</v>
      </c>
      <c r="Q11" s="14" t="s">
        <v>31</v>
      </c>
      <c r="R11" s="14" t="s">
        <v>32</v>
      </c>
      <c r="S11" s="14" t="s">
        <v>50</v>
      </c>
      <c r="T11" s="15" t="s">
        <v>51</v>
      </c>
    </row>
    <row r="12" spans="1:20">
      <c r="G12" s="16" t="s">
        <v>33</v>
      </c>
      <c r="H12" s="82" t="s">
        <v>33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82" t="s">
        <v>34</v>
      </c>
      <c r="T12" s="18" t="s">
        <v>34</v>
      </c>
    </row>
    <row r="13" spans="1:20">
      <c r="G13" s="19">
        <v>1.27</v>
      </c>
      <c r="H13" s="20">
        <v>756.56</v>
      </c>
      <c r="I13" s="20">
        <v>93.33</v>
      </c>
      <c r="J13" s="20"/>
      <c r="K13" s="20">
        <v>0.42</v>
      </c>
      <c r="L13" s="20"/>
      <c r="M13" s="20"/>
      <c r="N13" s="20">
        <v>1.81</v>
      </c>
      <c r="O13" s="20">
        <v>0.74</v>
      </c>
      <c r="P13" s="20">
        <v>0.57999999999999996</v>
      </c>
      <c r="Q13" s="20">
        <v>2.11</v>
      </c>
      <c r="R13" s="20"/>
      <c r="S13" s="20">
        <v>0.04</v>
      </c>
      <c r="T13" s="21">
        <v>0.11</v>
      </c>
    </row>
    <row r="14" spans="1:20"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</row>
    <row r="15" spans="1:20">
      <c r="G15" s="12" t="s">
        <v>62</v>
      </c>
    </row>
    <row r="16" spans="1:20">
      <c r="G16" s="13" t="s">
        <v>24</v>
      </c>
      <c r="H16" s="14" t="s">
        <v>99</v>
      </c>
      <c r="I16" s="14" t="s">
        <v>25</v>
      </c>
      <c r="J16" s="14" t="s">
        <v>43</v>
      </c>
      <c r="K16" s="14" t="s">
        <v>26</v>
      </c>
      <c r="L16" s="14" t="s">
        <v>42</v>
      </c>
      <c r="M16" s="14" t="s">
        <v>27</v>
      </c>
      <c r="N16" s="14" t="s">
        <v>28</v>
      </c>
      <c r="O16" s="14" t="s">
        <v>29</v>
      </c>
      <c r="P16" s="14" t="s">
        <v>30</v>
      </c>
      <c r="Q16" s="14" t="s">
        <v>31</v>
      </c>
      <c r="R16" s="14" t="s">
        <v>32</v>
      </c>
      <c r="S16" s="14" t="s">
        <v>50</v>
      </c>
      <c r="T16" s="15" t="s">
        <v>51</v>
      </c>
    </row>
    <row r="17" spans="5:20">
      <c r="G17" s="16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82" t="s">
        <v>35</v>
      </c>
      <c r="T17" s="18" t="s">
        <v>35</v>
      </c>
    </row>
    <row r="18" spans="5:20">
      <c r="G18" s="19">
        <f>+G13*9/17193000</f>
        <v>6.6480544407607745E-7</v>
      </c>
      <c r="H18" s="20">
        <f t="shared" ref="H18:T18" si="0">+H13*9/17193000</f>
        <v>3.9603559588204497E-4</v>
      </c>
      <c r="I18" s="20">
        <f t="shared" si="0"/>
        <v>4.885534810678765E-5</v>
      </c>
      <c r="J18" s="20"/>
      <c r="K18" s="20">
        <f t="shared" si="0"/>
        <v>2.1985691851334845E-7</v>
      </c>
      <c r="L18" s="20"/>
      <c r="M18" s="20"/>
      <c r="N18" s="20">
        <f t="shared" si="0"/>
        <v>9.474786250218112E-7</v>
      </c>
      <c r="O18" s="20">
        <f t="shared" si="0"/>
        <v>3.8736695166637587E-7</v>
      </c>
      <c r="P18" s="20">
        <f t="shared" si="0"/>
        <v>3.0361193508986213E-7</v>
      </c>
      <c r="Q18" s="20">
        <f t="shared" si="0"/>
        <v>1.1045192811027742E-6</v>
      </c>
      <c r="R18" s="20"/>
      <c r="S18" s="20">
        <f t="shared" si="0"/>
        <v>2.0938754144128424E-8</v>
      </c>
      <c r="T18" s="21">
        <f t="shared" si="0"/>
        <v>5.7581573896353166E-8</v>
      </c>
    </row>
    <row r="19" spans="5:20"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5:20">
      <c r="G20" t="s">
        <v>36</v>
      </c>
    </row>
    <row r="21" spans="5:20">
      <c r="G21" s="13" t="s">
        <v>24</v>
      </c>
      <c r="H21" s="14" t="s">
        <v>99</v>
      </c>
      <c r="I21" s="14" t="s">
        <v>25</v>
      </c>
      <c r="J21" s="14" t="s">
        <v>43</v>
      </c>
      <c r="K21" s="14" t="s">
        <v>26</v>
      </c>
      <c r="L21" s="14" t="s">
        <v>42</v>
      </c>
      <c r="M21" s="14" t="s">
        <v>27</v>
      </c>
      <c r="N21" s="14" t="s">
        <v>28</v>
      </c>
      <c r="O21" s="14" t="s">
        <v>29</v>
      </c>
      <c r="P21" s="14" t="s">
        <v>30</v>
      </c>
      <c r="Q21" s="14" t="s">
        <v>31</v>
      </c>
      <c r="R21" s="14" t="s">
        <v>32</v>
      </c>
      <c r="S21" s="14" t="s">
        <v>50</v>
      </c>
      <c r="T21" s="15" t="s">
        <v>51</v>
      </c>
    </row>
    <row r="22" spans="5:20">
      <c r="E22" s="23"/>
      <c r="F22" s="24" t="s">
        <v>39</v>
      </c>
      <c r="G22" s="16" t="s">
        <v>12</v>
      </c>
      <c r="H22" s="82" t="s">
        <v>37</v>
      </c>
      <c r="I22" s="82" t="s">
        <v>12</v>
      </c>
      <c r="J22" s="82" t="s">
        <v>12</v>
      </c>
      <c r="K22" s="82" t="s">
        <v>12</v>
      </c>
      <c r="L22" s="82" t="s">
        <v>38</v>
      </c>
      <c r="M22" s="82" t="s">
        <v>12</v>
      </c>
      <c r="N22" s="82" t="s">
        <v>12</v>
      </c>
      <c r="O22" s="83"/>
      <c r="P22" s="83"/>
      <c r="Q22" s="83"/>
      <c r="R22" s="83"/>
      <c r="S22" s="83"/>
      <c r="T22" s="25"/>
    </row>
    <row r="23" spans="5:20">
      <c r="E23" s="23"/>
      <c r="F23" s="24" t="s">
        <v>40</v>
      </c>
      <c r="G23" s="26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77"/>
    </row>
    <row r="24" spans="5:20">
      <c r="E24" s="23"/>
      <c r="F24" s="24" t="s">
        <v>41</v>
      </c>
      <c r="G24" s="28"/>
      <c r="H24" s="29"/>
      <c r="I24" s="29"/>
      <c r="J24" s="29"/>
      <c r="K24" s="29"/>
      <c r="L24" s="29"/>
      <c r="M24" s="29"/>
      <c r="N24" s="29"/>
      <c r="O24" s="30"/>
      <c r="P24" s="30"/>
      <c r="Q24" s="30"/>
      <c r="R24" s="30"/>
      <c r="S24" s="30"/>
      <c r="T24" s="84"/>
    </row>
  </sheetData>
  <mergeCells count="1">
    <mergeCell ref="O3:R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0" width="9.140625" customWidth="1"/>
    <col min="11" max="11" width="11.5703125"/>
    <col min="12" max="256" width="9.140625" customWidth="1"/>
    <col min="257" max="16384" width="9" hidden="1"/>
  </cols>
  <sheetData>
    <row r="1" spans="1:19">
      <c r="A1" s="33" t="s">
        <v>95</v>
      </c>
      <c r="B1" s="34">
        <v>41248</v>
      </c>
    </row>
    <row r="2" spans="1:19">
      <c r="F2" t="s">
        <v>45</v>
      </c>
    </row>
    <row r="3" spans="1:19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53</v>
      </c>
      <c r="O3" s="99"/>
      <c r="P3" s="99"/>
      <c r="Q3" s="100"/>
    </row>
    <row r="4" spans="1:19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9">
      <c r="F5" s="7">
        <v>1</v>
      </c>
      <c r="G5" s="8"/>
      <c r="H5" s="8"/>
      <c r="I5" s="8"/>
      <c r="J5" s="8"/>
      <c r="K5" s="8">
        <v>240550</v>
      </c>
      <c r="L5" s="32"/>
      <c r="M5" s="11">
        <v>16234</v>
      </c>
      <c r="N5" s="107"/>
      <c r="O5" s="103"/>
      <c r="P5" s="103"/>
      <c r="Q5" s="104"/>
    </row>
    <row r="11" spans="1:19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4" t="s">
        <v>32</v>
      </c>
      <c r="R11" s="14" t="s">
        <v>50</v>
      </c>
      <c r="S11" s="15" t="s">
        <v>51</v>
      </c>
    </row>
    <row r="12" spans="1:19">
      <c r="F12" s="16" t="s">
        <v>33</v>
      </c>
      <c r="G12" s="82" t="s">
        <v>33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18" t="s">
        <v>34</v>
      </c>
    </row>
    <row r="13" spans="1:19">
      <c r="F13" s="19"/>
      <c r="G13" s="20">
        <v>17.89</v>
      </c>
      <c r="H13" s="20">
        <v>1.3</v>
      </c>
      <c r="I13" s="20"/>
      <c r="J13" s="20">
        <v>0.09</v>
      </c>
      <c r="K13" s="20">
        <v>7.0000000000000007E-2</v>
      </c>
      <c r="L13" s="20"/>
      <c r="M13" s="20">
        <v>0.21</v>
      </c>
      <c r="N13" s="20"/>
      <c r="O13" s="20"/>
      <c r="P13" s="20">
        <v>0.01</v>
      </c>
      <c r="Q13" s="20"/>
      <c r="R13" s="20"/>
      <c r="S13" s="21"/>
    </row>
    <row r="14" spans="1:19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9">
      <c r="F15" s="12" t="s">
        <v>62</v>
      </c>
    </row>
    <row r="16" spans="1:19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4" t="s">
        <v>32</v>
      </c>
      <c r="R16" s="14" t="s">
        <v>50</v>
      </c>
      <c r="S16" s="15" t="s">
        <v>51</v>
      </c>
    </row>
    <row r="17" spans="1:19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18" t="s">
        <v>35</v>
      </c>
    </row>
    <row r="18" spans="1:19">
      <c r="F18" s="19"/>
      <c r="G18" s="20">
        <f>+G13*9/16234000</f>
        <v>9.9180731797462108E-6</v>
      </c>
      <c r="H18" s="20">
        <f t="shared" ref="H18:P18" si="0">+H13*9/16234000</f>
        <v>7.2070962178144645E-7</v>
      </c>
      <c r="I18" s="20"/>
      <c r="J18" s="20">
        <f t="shared" si="0"/>
        <v>4.9895281507946281E-8</v>
      </c>
      <c r="K18" s="20">
        <f t="shared" si="0"/>
        <v>3.8807441172847121E-8</v>
      </c>
      <c r="L18" s="20"/>
      <c r="M18" s="20">
        <f t="shared" si="0"/>
        <v>1.1642232351854133E-7</v>
      </c>
      <c r="N18" s="20"/>
      <c r="O18" s="20"/>
      <c r="P18" s="20">
        <f t="shared" si="0"/>
        <v>5.5439201675495872E-9</v>
      </c>
      <c r="Q18" s="20"/>
      <c r="R18" s="20"/>
      <c r="S18" s="21"/>
    </row>
    <row r="19" spans="1:19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F20" t="s">
        <v>36</v>
      </c>
    </row>
    <row r="21" spans="1:19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4" t="s">
        <v>32</v>
      </c>
      <c r="R21" s="14" t="s">
        <v>50</v>
      </c>
      <c r="S21" s="15" t="s">
        <v>51</v>
      </c>
    </row>
    <row r="22" spans="1:19">
      <c r="A22" s="23"/>
      <c r="D22" s="23"/>
      <c r="E22" s="24" t="s">
        <v>39</v>
      </c>
      <c r="F22" s="16" t="s">
        <v>12</v>
      </c>
      <c r="G22" s="82" t="s">
        <v>37</v>
      </c>
      <c r="H22" s="82" t="s">
        <v>12</v>
      </c>
      <c r="I22" s="82" t="s">
        <v>12</v>
      </c>
      <c r="J22" s="82" t="s">
        <v>12</v>
      </c>
      <c r="K22" s="82" t="s">
        <v>38</v>
      </c>
      <c r="L22" s="82" t="s">
        <v>12</v>
      </c>
      <c r="M22" s="82" t="s">
        <v>12</v>
      </c>
      <c r="N22" s="83"/>
      <c r="O22" s="83"/>
      <c r="P22" s="83"/>
      <c r="Q22" s="83"/>
      <c r="R22" s="83"/>
      <c r="S22" s="25"/>
    </row>
    <row r="23" spans="1:19">
      <c r="A23" s="23"/>
      <c r="D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77"/>
    </row>
    <row r="24" spans="1:19">
      <c r="A24" s="23"/>
      <c r="D24" s="23"/>
      <c r="E24" s="24" t="s">
        <v>41</v>
      </c>
      <c r="F24" s="28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30"/>
      <c r="R24" s="30"/>
      <c r="S24" s="84"/>
    </row>
  </sheetData>
  <mergeCells count="1">
    <mergeCell ref="N3:Q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9.140625" customWidth="1"/>
    <col min="2" max="2" width="10.140625" bestFit="1" customWidth="1"/>
    <col min="3" max="3" width="10.7109375" bestFit="1" customWidth="1"/>
    <col min="4" max="10" width="9.140625" customWidth="1"/>
    <col min="11" max="11" width="11.5703125"/>
    <col min="12" max="256" width="9.140625" customWidth="1"/>
    <col min="257" max="16384" width="9" hidden="1"/>
  </cols>
  <sheetData>
    <row r="1" spans="2:19">
      <c r="B1" s="33" t="s">
        <v>95</v>
      </c>
      <c r="C1" s="34">
        <v>41248</v>
      </c>
    </row>
    <row r="2" spans="2:19">
      <c r="F2" t="s">
        <v>54</v>
      </c>
    </row>
    <row r="3" spans="2:19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53</v>
      </c>
      <c r="O3" s="99"/>
      <c r="P3" s="99"/>
      <c r="Q3" s="100"/>
    </row>
    <row r="4" spans="2:19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2:19">
      <c r="F5" s="7">
        <v>2</v>
      </c>
      <c r="G5" s="8"/>
      <c r="H5" s="8">
        <v>366</v>
      </c>
      <c r="I5" s="8">
        <v>50</v>
      </c>
      <c r="J5" s="8">
        <v>100</v>
      </c>
      <c r="K5" s="8">
        <f>150000/2</f>
        <v>75000</v>
      </c>
      <c r="L5" s="32"/>
      <c r="M5" s="11">
        <f>3100/2</f>
        <v>1550</v>
      </c>
      <c r="N5" s="107"/>
      <c r="O5" s="103"/>
      <c r="P5" s="103"/>
      <c r="Q5" s="104"/>
    </row>
    <row r="11" spans="2:19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4" t="s">
        <v>32</v>
      </c>
      <c r="R11" s="14" t="s">
        <v>50</v>
      </c>
      <c r="S11" s="15" t="s">
        <v>51</v>
      </c>
    </row>
    <row r="12" spans="2:19">
      <c r="F12" s="16" t="s">
        <v>33</v>
      </c>
      <c r="G12" s="82" t="s">
        <v>33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18" t="s">
        <v>34</v>
      </c>
    </row>
    <row r="13" spans="2:19">
      <c r="F13" s="19">
        <v>0.21</v>
      </c>
      <c r="G13" s="20">
        <v>138.88999999999999</v>
      </c>
      <c r="H13" s="20">
        <v>9.33</v>
      </c>
      <c r="I13" s="20"/>
      <c r="J13" s="20">
        <v>0.03</v>
      </c>
      <c r="K13" s="20"/>
      <c r="L13" s="20"/>
      <c r="M13" s="20">
        <v>0.17</v>
      </c>
      <c r="N13" s="20">
        <v>0.04</v>
      </c>
      <c r="O13" s="20">
        <v>0.04</v>
      </c>
      <c r="P13" s="20">
        <v>0.15</v>
      </c>
      <c r="Q13" s="20"/>
      <c r="R13" s="20"/>
      <c r="S13" s="21"/>
    </row>
    <row r="14" spans="2:19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2:19">
      <c r="F15" s="12" t="s">
        <v>62</v>
      </c>
    </row>
    <row r="16" spans="2:19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4" t="s">
        <v>32</v>
      </c>
      <c r="R16" s="14" t="s">
        <v>50</v>
      </c>
      <c r="S16" s="15" t="s">
        <v>51</v>
      </c>
    </row>
    <row r="17" spans="1:19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18" t="s">
        <v>35</v>
      </c>
    </row>
    <row r="18" spans="1:19">
      <c r="F18" s="19">
        <f>F13*9/1550000</f>
        <v>1.2193548387096774E-6</v>
      </c>
      <c r="G18" s="20">
        <f t="shared" ref="G18:P18" si="0">G13*9/1550000</f>
        <v>8.064580645161289E-4</v>
      </c>
      <c r="H18" s="20">
        <f t="shared" si="0"/>
        <v>5.4174193548387095E-5</v>
      </c>
      <c r="I18" s="20"/>
      <c r="J18" s="20">
        <f t="shared" si="0"/>
        <v>1.7419354838709679E-7</v>
      </c>
      <c r="K18" s="20"/>
      <c r="L18" s="20"/>
      <c r="M18" s="20">
        <f t="shared" si="0"/>
        <v>9.870967741935485E-7</v>
      </c>
      <c r="N18" s="20">
        <f t="shared" si="0"/>
        <v>2.3225806451612903E-7</v>
      </c>
      <c r="O18" s="20">
        <f t="shared" si="0"/>
        <v>2.3225806451612903E-7</v>
      </c>
      <c r="P18" s="20">
        <f t="shared" si="0"/>
        <v>8.7096774193548381E-7</v>
      </c>
      <c r="Q18" s="20"/>
      <c r="R18" s="20"/>
      <c r="S18" s="21"/>
    </row>
    <row r="19" spans="1:19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F20" t="s">
        <v>36</v>
      </c>
    </row>
    <row r="21" spans="1:19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4" t="s">
        <v>32</v>
      </c>
      <c r="R21" s="14" t="s">
        <v>50</v>
      </c>
      <c r="S21" s="15" t="s">
        <v>51</v>
      </c>
    </row>
    <row r="22" spans="1:19">
      <c r="A22" s="23"/>
      <c r="D22" s="23"/>
      <c r="E22" s="24" t="s">
        <v>39</v>
      </c>
      <c r="F22" s="16" t="s">
        <v>12</v>
      </c>
      <c r="G22" s="82" t="s">
        <v>37</v>
      </c>
      <c r="H22" s="82" t="s">
        <v>12</v>
      </c>
      <c r="I22" s="82" t="s">
        <v>12</v>
      </c>
      <c r="J22" s="82" t="s">
        <v>12</v>
      </c>
      <c r="K22" s="82" t="s">
        <v>38</v>
      </c>
      <c r="L22" s="82" t="s">
        <v>12</v>
      </c>
      <c r="M22" s="82" t="s">
        <v>12</v>
      </c>
      <c r="N22" s="83"/>
      <c r="O22" s="83"/>
      <c r="P22" s="83"/>
      <c r="Q22" s="83"/>
      <c r="R22" s="83"/>
      <c r="S22" s="25"/>
    </row>
    <row r="23" spans="1:19">
      <c r="A23" s="23"/>
      <c r="D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77"/>
    </row>
    <row r="24" spans="1:19">
      <c r="A24" s="23"/>
      <c r="D24" s="23"/>
      <c r="E24" s="24" t="s">
        <v>41</v>
      </c>
      <c r="F24" s="28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30"/>
      <c r="R24" s="30"/>
      <c r="S24" s="84"/>
    </row>
  </sheetData>
  <mergeCells count="1">
    <mergeCell ref="N3:Q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0" width="9.140625" customWidth="1"/>
    <col min="11" max="11" width="11.5703125"/>
    <col min="12" max="256" width="9.140625" customWidth="1"/>
    <col min="257" max="16384" width="9" hidden="1"/>
  </cols>
  <sheetData>
    <row r="1" spans="1:19">
      <c r="A1" s="33" t="s">
        <v>95</v>
      </c>
      <c r="B1" s="34">
        <v>41248</v>
      </c>
    </row>
    <row r="2" spans="1:19">
      <c r="F2" t="s">
        <v>55</v>
      </c>
    </row>
    <row r="3" spans="1:19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53</v>
      </c>
      <c r="O3" s="99"/>
      <c r="P3" s="99"/>
      <c r="Q3" s="100"/>
    </row>
    <row r="4" spans="1:19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9">
      <c r="F5" s="7">
        <v>8</v>
      </c>
      <c r="G5" s="8"/>
      <c r="H5" s="8">
        <v>100</v>
      </c>
      <c r="I5" s="8">
        <v>100</v>
      </c>
      <c r="J5" s="8">
        <v>50</v>
      </c>
      <c r="K5" s="8">
        <f>480000/8</f>
        <v>60000</v>
      </c>
      <c r="L5" s="32"/>
      <c r="M5" s="11">
        <f>11920/8</f>
        <v>1490</v>
      </c>
      <c r="N5" s="107"/>
      <c r="O5" s="103"/>
      <c r="P5" s="103"/>
      <c r="Q5" s="104"/>
    </row>
    <row r="11" spans="1:19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4" t="s">
        <v>32</v>
      </c>
      <c r="R11" s="14" t="s">
        <v>50</v>
      </c>
      <c r="S11" s="15" t="s">
        <v>51</v>
      </c>
    </row>
    <row r="12" spans="1:19">
      <c r="F12" s="16" t="s">
        <v>33</v>
      </c>
      <c r="G12" s="82" t="s">
        <v>33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18" t="s">
        <v>34</v>
      </c>
    </row>
    <row r="13" spans="1:19">
      <c r="F13" s="19"/>
      <c r="G13" s="20">
        <v>2.58</v>
      </c>
      <c r="H13" s="20">
        <v>0.1</v>
      </c>
      <c r="I13" s="20"/>
      <c r="J13" s="20">
        <v>0.03</v>
      </c>
      <c r="K13" s="20">
        <v>0.04</v>
      </c>
      <c r="L13" s="20"/>
      <c r="M13" s="20">
        <v>0.22</v>
      </c>
      <c r="N13" s="20"/>
      <c r="O13" s="20"/>
      <c r="P13" s="20">
        <v>0.01</v>
      </c>
      <c r="Q13" s="20"/>
      <c r="R13" s="20"/>
      <c r="S13" s="21"/>
    </row>
    <row r="14" spans="1:19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9">
      <c r="F15" s="12" t="s">
        <v>62</v>
      </c>
    </row>
    <row r="16" spans="1:19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4" t="s">
        <v>32</v>
      </c>
      <c r="R16" s="14" t="s">
        <v>50</v>
      </c>
      <c r="S16" s="15" t="s">
        <v>51</v>
      </c>
    </row>
    <row r="17" spans="3:24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18" t="s">
        <v>35</v>
      </c>
    </row>
    <row r="18" spans="3:24">
      <c r="F18" s="19"/>
      <c r="G18" s="20">
        <f>G13*9/1490000</f>
        <v>1.5583892617449664E-5</v>
      </c>
      <c r="H18" s="20">
        <f t="shared" ref="H18:P18" si="0">H13*9/1490000</f>
        <v>6.0402684563758386E-7</v>
      </c>
      <c r="I18" s="20"/>
      <c r="J18" s="20">
        <f t="shared" si="0"/>
        <v>1.8120805369127518E-7</v>
      </c>
      <c r="K18" s="20">
        <f t="shared" si="0"/>
        <v>2.4161073825503355E-7</v>
      </c>
      <c r="L18" s="20"/>
      <c r="M18" s="20">
        <f t="shared" si="0"/>
        <v>1.3288590604026846E-6</v>
      </c>
      <c r="N18" s="20"/>
      <c r="O18" s="20"/>
      <c r="P18" s="20">
        <f t="shared" si="0"/>
        <v>6.0402684563758389E-8</v>
      </c>
      <c r="Q18" s="20"/>
      <c r="R18" s="20"/>
      <c r="S18" s="21"/>
    </row>
    <row r="19" spans="3:24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3:24">
      <c r="F20" t="s">
        <v>36</v>
      </c>
    </row>
    <row r="21" spans="3:24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4" t="s">
        <v>32</v>
      </c>
      <c r="R21" s="14" t="s">
        <v>50</v>
      </c>
      <c r="S21" s="15" t="s">
        <v>51</v>
      </c>
    </row>
    <row r="22" spans="3:24">
      <c r="C22" s="23"/>
      <c r="D22" s="23"/>
      <c r="E22" s="24" t="s">
        <v>39</v>
      </c>
      <c r="F22" s="73" t="s">
        <v>12</v>
      </c>
      <c r="G22" s="74" t="s">
        <v>37</v>
      </c>
      <c r="H22" s="74" t="s">
        <v>12</v>
      </c>
      <c r="I22" s="74" t="s">
        <v>12</v>
      </c>
      <c r="J22" s="74" t="s">
        <v>12</v>
      </c>
      <c r="K22" s="74" t="s">
        <v>38</v>
      </c>
      <c r="L22" s="74" t="s">
        <v>12</v>
      </c>
      <c r="M22" s="74" t="s">
        <v>12</v>
      </c>
      <c r="N22" s="75"/>
      <c r="O22" s="75"/>
      <c r="P22" s="75"/>
      <c r="Q22" s="75"/>
      <c r="R22" s="75"/>
      <c r="S22" s="76"/>
    </row>
    <row r="23" spans="3:24">
      <c r="C23" s="23"/>
      <c r="D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77"/>
    </row>
    <row r="24" spans="3:24">
      <c r="C24" s="23"/>
      <c r="D24" s="23"/>
      <c r="E24" s="24" t="s">
        <v>41</v>
      </c>
      <c r="F24" s="78"/>
      <c r="G24" s="79"/>
      <c r="H24" s="79"/>
      <c r="I24" s="79"/>
      <c r="J24" s="79"/>
      <c r="K24" s="79"/>
      <c r="L24" s="79"/>
      <c r="M24" s="79"/>
      <c r="N24" s="80"/>
      <c r="O24" s="80"/>
      <c r="P24" s="80"/>
      <c r="Q24" s="80"/>
      <c r="R24" s="80"/>
      <c r="S24" s="81"/>
    </row>
    <row r="27" spans="3:24"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</sheetData>
  <mergeCells count="1">
    <mergeCell ref="N3:Q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0" width="9.140625" customWidth="1"/>
    <col min="11" max="11" width="11.5703125"/>
    <col min="12" max="256" width="9.140625" customWidth="1"/>
    <col min="257" max="16384" width="9" hidden="1"/>
  </cols>
  <sheetData>
    <row r="1" spans="1:19">
      <c r="A1" s="33" t="s">
        <v>95</v>
      </c>
      <c r="B1" s="34">
        <v>41248</v>
      </c>
    </row>
    <row r="2" spans="1:19">
      <c r="F2" t="s">
        <v>56</v>
      </c>
    </row>
    <row r="3" spans="1:19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53</v>
      </c>
      <c r="O3" s="99"/>
      <c r="P3" s="99"/>
      <c r="Q3" s="100"/>
    </row>
    <row r="4" spans="1:19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9">
      <c r="F5" s="7">
        <v>2</v>
      </c>
      <c r="G5" s="8"/>
      <c r="H5" s="8">
        <v>100</v>
      </c>
      <c r="I5" s="8">
        <v>150</v>
      </c>
      <c r="J5" s="8">
        <v>80</v>
      </c>
      <c r="K5" s="8">
        <f>180000/2</f>
        <v>90000</v>
      </c>
      <c r="L5" s="32"/>
      <c r="M5" s="11">
        <v>6600</v>
      </c>
      <c r="N5" s="107"/>
      <c r="O5" s="103"/>
      <c r="P5" s="103"/>
      <c r="Q5" s="104"/>
    </row>
    <row r="11" spans="1:19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4" t="s">
        <v>32</v>
      </c>
      <c r="R11" s="14" t="s">
        <v>50</v>
      </c>
      <c r="S11" s="15" t="s">
        <v>51</v>
      </c>
    </row>
    <row r="12" spans="1:19">
      <c r="F12" s="16" t="s">
        <v>33</v>
      </c>
      <c r="G12" s="82" t="s">
        <v>33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18" t="s">
        <v>34</v>
      </c>
    </row>
    <row r="13" spans="1:19">
      <c r="F13" s="19"/>
      <c r="G13" s="20">
        <v>15</v>
      </c>
      <c r="H13" s="20">
        <v>1.61</v>
      </c>
      <c r="I13" s="20"/>
      <c r="J13" s="20">
        <v>0.03</v>
      </c>
      <c r="K13" s="20"/>
      <c r="L13" s="20"/>
      <c r="M13" s="20">
        <v>0.28000000000000003</v>
      </c>
      <c r="N13" s="20"/>
      <c r="O13" s="20"/>
      <c r="P13" s="20">
        <v>0.06</v>
      </c>
      <c r="Q13" s="20"/>
      <c r="R13" s="20"/>
      <c r="S13" s="21"/>
    </row>
    <row r="14" spans="1:19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9">
      <c r="F15" s="12" t="s">
        <v>62</v>
      </c>
    </row>
    <row r="16" spans="1:19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4" t="s">
        <v>32</v>
      </c>
      <c r="R16" s="14" t="s">
        <v>50</v>
      </c>
      <c r="S16" s="15" t="s">
        <v>51</v>
      </c>
    </row>
    <row r="17" spans="1:19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18" t="s">
        <v>35</v>
      </c>
    </row>
    <row r="18" spans="1:19">
      <c r="F18" s="19"/>
      <c r="G18" s="20">
        <f>G13*9/6600000</f>
        <v>2.0454545454545454E-5</v>
      </c>
      <c r="H18" s="20">
        <f t="shared" ref="H18:P18" si="0">H13*9/6600000</f>
        <v>2.1954545454545456E-6</v>
      </c>
      <c r="I18" s="20"/>
      <c r="J18" s="20">
        <f t="shared" si="0"/>
        <v>4.090909090909091E-8</v>
      </c>
      <c r="K18" s="20"/>
      <c r="L18" s="20"/>
      <c r="M18" s="20">
        <f t="shared" si="0"/>
        <v>3.8181818181818187E-7</v>
      </c>
      <c r="N18" s="20"/>
      <c r="O18" s="20"/>
      <c r="P18" s="20">
        <f t="shared" si="0"/>
        <v>8.181818181818182E-8</v>
      </c>
      <c r="Q18" s="20"/>
      <c r="R18" s="20"/>
      <c r="S18" s="21"/>
    </row>
    <row r="19" spans="1:19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F20" t="s">
        <v>36</v>
      </c>
    </row>
    <row r="21" spans="1:19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4" t="s">
        <v>32</v>
      </c>
      <c r="R21" s="14" t="s">
        <v>50</v>
      </c>
      <c r="S21" s="15" t="s">
        <v>51</v>
      </c>
    </row>
    <row r="22" spans="1:19">
      <c r="A22" s="23"/>
      <c r="D22" s="23"/>
      <c r="E22" s="24" t="s">
        <v>39</v>
      </c>
      <c r="F22" s="16" t="s">
        <v>12</v>
      </c>
      <c r="G22" s="82" t="s">
        <v>37</v>
      </c>
      <c r="H22" s="82" t="s">
        <v>12</v>
      </c>
      <c r="I22" s="82" t="s">
        <v>12</v>
      </c>
      <c r="J22" s="82" t="s">
        <v>12</v>
      </c>
      <c r="K22" s="82" t="s">
        <v>38</v>
      </c>
      <c r="L22" s="82" t="s">
        <v>12</v>
      </c>
      <c r="M22" s="82" t="s">
        <v>12</v>
      </c>
      <c r="N22" s="83"/>
      <c r="O22" s="83"/>
      <c r="P22" s="83"/>
      <c r="Q22" s="83"/>
      <c r="R22" s="83"/>
      <c r="S22" s="25"/>
    </row>
    <row r="23" spans="1:19">
      <c r="A23" s="23"/>
      <c r="D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77"/>
    </row>
    <row r="24" spans="1:19">
      <c r="A24" s="23"/>
      <c r="D24" s="23"/>
      <c r="E24" s="24" t="s">
        <v>41</v>
      </c>
      <c r="F24" s="28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30"/>
      <c r="R24" s="30"/>
      <c r="S24" s="84"/>
    </row>
  </sheetData>
  <mergeCells count="1">
    <mergeCell ref="N3:Q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10" width="9.140625" customWidth="1"/>
    <col min="11" max="11" width="11.5703125"/>
    <col min="12" max="256" width="9.140625" customWidth="1"/>
    <col min="257" max="16384" width="9" hidden="1"/>
  </cols>
  <sheetData>
    <row r="1" spans="1:19">
      <c r="A1" s="33" t="s">
        <v>95</v>
      </c>
      <c r="B1" s="34">
        <v>41248</v>
      </c>
    </row>
    <row r="2" spans="1:19">
      <c r="F2" t="s">
        <v>57</v>
      </c>
    </row>
    <row r="3" spans="1:19" ht="38.25" customHeight="1">
      <c r="F3" s="1" t="s">
        <v>0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3" t="s">
        <v>68</v>
      </c>
      <c r="N3" s="105" t="s">
        <v>53</v>
      </c>
      <c r="O3" s="99"/>
      <c r="P3" s="99"/>
      <c r="Q3" s="100"/>
    </row>
    <row r="4" spans="1:19" ht="17.25">
      <c r="F4" s="4"/>
      <c r="G4" s="5" t="s">
        <v>8</v>
      </c>
      <c r="H4" s="5" t="s">
        <v>8</v>
      </c>
      <c r="I4" s="5" t="s">
        <v>8</v>
      </c>
      <c r="J4" s="5" t="s">
        <v>8</v>
      </c>
      <c r="K4" s="5" t="s">
        <v>9</v>
      </c>
      <c r="L4" s="5" t="s">
        <v>8</v>
      </c>
      <c r="M4" s="6" t="s">
        <v>10</v>
      </c>
      <c r="N4" s="106"/>
      <c r="O4" s="101"/>
      <c r="P4" s="101"/>
      <c r="Q4" s="102"/>
    </row>
    <row r="5" spans="1:19">
      <c r="F5" s="7">
        <v>2</v>
      </c>
      <c r="G5" s="8"/>
      <c r="H5" s="8">
        <v>100</v>
      </c>
      <c r="I5" s="8">
        <v>130</v>
      </c>
      <c r="J5" s="8">
        <v>80</v>
      </c>
      <c r="K5" s="8">
        <f>180000/2</f>
        <v>90000</v>
      </c>
      <c r="L5" s="32"/>
      <c r="M5" s="11">
        <f>9980/2</f>
        <v>4990</v>
      </c>
      <c r="N5" s="107"/>
      <c r="O5" s="103"/>
      <c r="P5" s="103"/>
      <c r="Q5" s="104"/>
    </row>
    <row r="11" spans="1:19">
      <c r="F11" s="13" t="s">
        <v>24</v>
      </c>
      <c r="G11" s="14" t="s">
        <v>99</v>
      </c>
      <c r="H11" s="14" t="s">
        <v>25</v>
      </c>
      <c r="I11" s="14" t="s">
        <v>43</v>
      </c>
      <c r="J11" s="14" t="s">
        <v>26</v>
      </c>
      <c r="K11" s="14" t="s">
        <v>42</v>
      </c>
      <c r="L11" s="14" t="s">
        <v>27</v>
      </c>
      <c r="M11" s="14" t="s">
        <v>28</v>
      </c>
      <c r="N11" s="14" t="s">
        <v>29</v>
      </c>
      <c r="O11" s="14" t="s">
        <v>30</v>
      </c>
      <c r="P11" s="14" t="s">
        <v>31</v>
      </c>
      <c r="Q11" s="14" t="s">
        <v>32</v>
      </c>
      <c r="R11" s="14" t="s">
        <v>50</v>
      </c>
      <c r="S11" s="15" t="s">
        <v>51</v>
      </c>
    </row>
    <row r="12" spans="1:19">
      <c r="F12" s="16" t="s">
        <v>33</v>
      </c>
      <c r="G12" s="82" t="s">
        <v>33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82" t="s">
        <v>34</v>
      </c>
      <c r="S12" s="18" t="s">
        <v>34</v>
      </c>
    </row>
    <row r="13" spans="1:19">
      <c r="F13" s="19">
        <v>0.24</v>
      </c>
      <c r="G13" s="20">
        <v>267.77999999999997</v>
      </c>
      <c r="H13" s="20">
        <v>21</v>
      </c>
      <c r="I13" s="20"/>
      <c r="J13" s="20">
        <v>0.19</v>
      </c>
      <c r="K13" s="20"/>
      <c r="L13" s="20"/>
      <c r="M13" s="20">
        <v>1.4</v>
      </c>
      <c r="N13" s="20">
        <v>0.44</v>
      </c>
      <c r="O13" s="20">
        <v>0.46</v>
      </c>
      <c r="P13" s="20">
        <v>1.51</v>
      </c>
      <c r="Q13" s="20"/>
      <c r="R13" s="20"/>
      <c r="S13" s="21">
        <v>0.04</v>
      </c>
    </row>
    <row r="14" spans="1:19"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9">
      <c r="F15" s="12" t="s">
        <v>62</v>
      </c>
    </row>
    <row r="16" spans="1:19">
      <c r="F16" s="13" t="s">
        <v>24</v>
      </c>
      <c r="G16" s="14" t="s">
        <v>99</v>
      </c>
      <c r="H16" s="14" t="s">
        <v>25</v>
      </c>
      <c r="I16" s="14" t="s">
        <v>43</v>
      </c>
      <c r="J16" s="14" t="s">
        <v>26</v>
      </c>
      <c r="K16" s="14" t="s">
        <v>42</v>
      </c>
      <c r="L16" s="14" t="s">
        <v>27</v>
      </c>
      <c r="M16" s="14" t="s">
        <v>28</v>
      </c>
      <c r="N16" s="14" t="s">
        <v>29</v>
      </c>
      <c r="O16" s="14" t="s">
        <v>30</v>
      </c>
      <c r="P16" s="14" t="s">
        <v>31</v>
      </c>
      <c r="Q16" s="14" t="s">
        <v>32</v>
      </c>
      <c r="R16" s="14" t="s">
        <v>50</v>
      </c>
      <c r="S16" s="15" t="s">
        <v>51</v>
      </c>
    </row>
    <row r="17" spans="1:19">
      <c r="F17" s="16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82" t="s">
        <v>35</v>
      </c>
      <c r="S17" s="18" t="s">
        <v>35</v>
      </c>
    </row>
    <row r="18" spans="1:19">
      <c r="F18" s="19">
        <f>F13*9/4990000</f>
        <v>4.3286573146292586E-7</v>
      </c>
      <c r="G18" s="20">
        <f t="shared" ref="G18:S18" si="0">G13*9/4990000</f>
        <v>4.8296993987975945E-4</v>
      </c>
      <c r="H18" s="20">
        <f t="shared" si="0"/>
        <v>3.787575150300601E-5</v>
      </c>
      <c r="I18" s="20"/>
      <c r="J18" s="20">
        <f t="shared" si="0"/>
        <v>3.4268537074148295E-7</v>
      </c>
      <c r="K18" s="20"/>
      <c r="L18" s="20"/>
      <c r="M18" s="20">
        <f t="shared" si="0"/>
        <v>2.5250501002004008E-6</v>
      </c>
      <c r="N18" s="20">
        <f t="shared" si="0"/>
        <v>7.9358717434869739E-7</v>
      </c>
      <c r="O18" s="20">
        <f t="shared" si="0"/>
        <v>8.2965931863727465E-7</v>
      </c>
      <c r="P18" s="20">
        <f t="shared" si="0"/>
        <v>2.7234468937875753E-6</v>
      </c>
      <c r="Q18" s="20"/>
      <c r="R18" s="20"/>
      <c r="S18" s="21">
        <f t="shared" si="0"/>
        <v>7.2144288577154301E-8</v>
      </c>
    </row>
    <row r="19" spans="1:19"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F20" t="s">
        <v>36</v>
      </c>
    </row>
    <row r="21" spans="1:19">
      <c r="F21" s="13" t="s">
        <v>24</v>
      </c>
      <c r="G21" s="14" t="s">
        <v>99</v>
      </c>
      <c r="H21" s="14" t="s">
        <v>25</v>
      </c>
      <c r="I21" s="14" t="s">
        <v>43</v>
      </c>
      <c r="J21" s="14" t="s">
        <v>26</v>
      </c>
      <c r="K21" s="14" t="s">
        <v>42</v>
      </c>
      <c r="L21" s="14" t="s">
        <v>27</v>
      </c>
      <c r="M21" s="14" t="s">
        <v>28</v>
      </c>
      <c r="N21" s="14" t="s">
        <v>29</v>
      </c>
      <c r="O21" s="14" t="s">
        <v>30</v>
      </c>
      <c r="P21" s="14" t="s">
        <v>31</v>
      </c>
      <c r="Q21" s="14" t="s">
        <v>32</v>
      </c>
      <c r="R21" s="14" t="s">
        <v>50</v>
      </c>
      <c r="S21" s="15" t="s">
        <v>51</v>
      </c>
    </row>
    <row r="22" spans="1:19">
      <c r="A22" s="23"/>
      <c r="D22" s="23"/>
      <c r="E22" s="24" t="s">
        <v>39</v>
      </c>
      <c r="F22" s="16" t="s">
        <v>12</v>
      </c>
      <c r="G22" s="82" t="s">
        <v>37</v>
      </c>
      <c r="H22" s="82" t="s">
        <v>12</v>
      </c>
      <c r="I22" s="82" t="s">
        <v>12</v>
      </c>
      <c r="J22" s="82" t="s">
        <v>12</v>
      </c>
      <c r="K22" s="82" t="s">
        <v>38</v>
      </c>
      <c r="L22" s="82" t="s">
        <v>12</v>
      </c>
      <c r="M22" s="82" t="s">
        <v>12</v>
      </c>
      <c r="N22" s="83"/>
      <c r="O22" s="83"/>
      <c r="P22" s="83"/>
      <c r="Q22" s="83"/>
      <c r="R22" s="83"/>
      <c r="S22" s="25"/>
    </row>
    <row r="23" spans="1:19">
      <c r="A23" s="23"/>
      <c r="D23" s="23"/>
      <c r="E23" s="24" t="s">
        <v>40</v>
      </c>
      <c r="F23" s="26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77"/>
    </row>
    <row r="24" spans="1:19">
      <c r="A24" s="23"/>
      <c r="D24" s="23"/>
      <c r="E24" s="24" t="s">
        <v>41</v>
      </c>
      <c r="F24" s="28"/>
      <c r="G24" s="29"/>
      <c r="H24" s="29"/>
      <c r="I24" s="29"/>
      <c r="J24" s="29"/>
      <c r="K24" s="29"/>
      <c r="L24" s="29"/>
      <c r="M24" s="29"/>
      <c r="N24" s="30"/>
      <c r="O24" s="30"/>
      <c r="P24" s="30"/>
      <c r="Q24" s="30"/>
      <c r="R24" s="30"/>
      <c r="S24" s="84"/>
    </row>
  </sheetData>
  <mergeCells count="1">
    <mergeCell ref="N3:Q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9" width="9.140625" customWidth="1"/>
    <col min="10" max="10" width="11.5703125"/>
    <col min="11" max="256" width="9.140625" customWidth="1"/>
    <col min="257" max="16384" width="9" hidden="1"/>
  </cols>
  <sheetData>
    <row r="1" spans="1:18">
      <c r="A1" s="33" t="s">
        <v>95</v>
      </c>
      <c r="B1" s="34">
        <v>41248</v>
      </c>
    </row>
    <row r="2" spans="1:18">
      <c r="E2" t="s">
        <v>58</v>
      </c>
    </row>
    <row r="3" spans="1:18" ht="38.25" customHeight="1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53</v>
      </c>
      <c r="N3" s="99"/>
      <c r="O3" s="99"/>
      <c r="P3" s="100"/>
    </row>
    <row r="4" spans="1:18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8">
      <c r="E5" s="7">
        <v>4</v>
      </c>
      <c r="F5" s="8">
        <v>40</v>
      </c>
      <c r="G5" s="8"/>
      <c r="H5" s="8"/>
      <c r="I5" s="8">
        <v>160</v>
      </c>
      <c r="J5" s="8">
        <f>3800/4</f>
        <v>950</v>
      </c>
      <c r="K5" s="32"/>
      <c r="L5" s="11">
        <v>950</v>
      </c>
      <c r="M5" s="107"/>
      <c r="N5" s="103"/>
      <c r="O5" s="103"/>
      <c r="P5" s="104"/>
    </row>
    <row r="11" spans="1:18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50</v>
      </c>
      <c r="R11" s="15" t="s">
        <v>51</v>
      </c>
    </row>
    <row r="12" spans="1:18">
      <c r="E12" s="16" t="s">
        <v>33</v>
      </c>
      <c r="F12" s="82" t="s">
        <v>33</v>
      </c>
      <c r="G12" s="82" t="s">
        <v>34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18" t="s">
        <v>34</v>
      </c>
    </row>
    <row r="13" spans="1:18">
      <c r="E13" s="19">
        <v>0.89</v>
      </c>
      <c r="F13" s="20">
        <v>700</v>
      </c>
      <c r="G13" s="20">
        <v>49.11</v>
      </c>
      <c r="H13" s="20"/>
      <c r="I13" s="20">
        <v>0.13</v>
      </c>
      <c r="J13" s="20"/>
      <c r="K13" s="20"/>
      <c r="L13" s="20">
        <v>0.43</v>
      </c>
      <c r="M13" s="20">
        <v>0.19</v>
      </c>
      <c r="N13" s="20">
        <v>0.15</v>
      </c>
      <c r="O13" s="20">
        <v>0.56999999999999995</v>
      </c>
      <c r="P13" s="20"/>
      <c r="Q13" s="20"/>
      <c r="R13" s="21">
        <v>0.05</v>
      </c>
    </row>
    <row r="14" spans="1:18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8">
      <c r="E15" s="12" t="s">
        <v>62</v>
      </c>
    </row>
    <row r="16" spans="1:18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4" t="s">
        <v>32</v>
      </c>
      <c r="Q16" s="14" t="s">
        <v>50</v>
      </c>
      <c r="R16" s="15" t="s">
        <v>51</v>
      </c>
    </row>
    <row r="17" spans="3:18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18" t="s">
        <v>35</v>
      </c>
    </row>
    <row r="18" spans="3:18">
      <c r="E18" s="19">
        <f>E13*9/950000</f>
        <v>8.4315789473684202E-6</v>
      </c>
      <c r="F18" s="20">
        <f>F13*9/950000</f>
        <v>6.6315789473684206E-3</v>
      </c>
      <c r="G18" s="20">
        <f>G13*9/950000</f>
        <v>4.6525263157894738E-4</v>
      </c>
      <c r="H18" s="20"/>
      <c r="I18" s="20">
        <f>I13*9/950000</f>
        <v>1.231578947368421E-6</v>
      </c>
      <c r="J18" s="20"/>
      <c r="K18" s="20"/>
      <c r="L18" s="20">
        <f>L13*9/950000</f>
        <v>4.0736842105263155E-6</v>
      </c>
      <c r="M18" s="20">
        <f>M13*9/950000</f>
        <v>1.7999999999999999E-6</v>
      </c>
      <c r="N18" s="20">
        <f>N13*9/950000</f>
        <v>1.4210526315789473E-6</v>
      </c>
      <c r="O18" s="20">
        <f>O13*9/950000</f>
        <v>5.4E-6</v>
      </c>
      <c r="P18" s="20"/>
      <c r="Q18" s="20"/>
      <c r="R18" s="21">
        <f>R13*9/950000</f>
        <v>4.736842105263158E-7</v>
      </c>
    </row>
    <row r="19" spans="3:18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3:18">
      <c r="E20" t="s">
        <v>36</v>
      </c>
    </row>
    <row r="21" spans="3:18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4" t="s">
        <v>32</v>
      </c>
      <c r="Q21" s="14" t="s">
        <v>50</v>
      </c>
      <c r="R21" s="15" t="s">
        <v>51</v>
      </c>
    </row>
    <row r="22" spans="3:18">
      <c r="C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83"/>
      <c r="Q22" s="83"/>
      <c r="R22" s="25"/>
    </row>
    <row r="23" spans="3:18">
      <c r="C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77"/>
    </row>
    <row r="24" spans="3:18">
      <c r="C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84"/>
    </row>
  </sheetData>
  <mergeCells count="1">
    <mergeCell ref="M3:P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9" width="9.140625" customWidth="1"/>
    <col min="10" max="10" width="11.5703125"/>
    <col min="11" max="256" width="9.140625" customWidth="1"/>
    <col min="257" max="16384" width="9" hidden="1"/>
  </cols>
  <sheetData>
    <row r="1" spans="1:18">
      <c r="A1" s="33" t="s">
        <v>95</v>
      </c>
      <c r="B1" s="34">
        <v>41248</v>
      </c>
    </row>
    <row r="2" spans="1:18">
      <c r="E2" t="s">
        <v>59</v>
      </c>
    </row>
    <row r="3" spans="1:18" ht="38.25" customHeight="1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53</v>
      </c>
      <c r="N3" s="99"/>
      <c r="O3" s="99"/>
      <c r="P3" s="100"/>
    </row>
    <row r="4" spans="1:18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8">
      <c r="E5" s="7">
        <v>1</v>
      </c>
      <c r="F5" s="8">
        <v>80</v>
      </c>
      <c r="G5" s="8"/>
      <c r="H5" s="8"/>
      <c r="I5" s="8">
        <v>150</v>
      </c>
      <c r="J5" s="8">
        <v>30000</v>
      </c>
      <c r="K5" s="32"/>
      <c r="L5" s="11">
        <v>1800</v>
      </c>
      <c r="M5" s="107"/>
      <c r="N5" s="103"/>
      <c r="O5" s="103"/>
      <c r="P5" s="104"/>
    </row>
    <row r="11" spans="1:18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50</v>
      </c>
      <c r="R11" s="15" t="s">
        <v>51</v>
      </c>
    </row>
    <row r="12" spans="1:18">
      <c r="E12" s="16" t="s">
        <v>33</v>
      </c>
      <c r="F12" s="82" t="s">
        <v>33</v>
      </c>
      <c r="G12" s="82" t="s">
        <v>34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18" t="s">
        <v>34</v>
      </c>
    </row>
    <row r="13" spans="1:18">
      <c r="E13" s="19">
        <v>0.33</v>
      </c>
      <c r="F13" s="20">
        <v>217.78</v>
      </c>
      <c r="G13" s="20">
        <v>15.78</v>
      </c>
      <c r="H13" s="20"/>
      <c r="I13" s="20">
        <v>0.77</v>
      </c>
      <c r="J13" s="20"/>
      <c r="K13" s="20"/>
      <c r="L13" s="20">
        <v>0.13</v>
      </c>
      <c r="M13" s="20">
        <v>0.3</v>
      </c>
      <c r="N13" s="20">
        <v>0.31</v>
      </c>
      <c r="O13" s="20">
        <v>1.03</v>
      </c>
      <c r="P13" s="20"/>
      <c r="Q13" s="20"/>
      <c r="R13" s="21"/>
    </row>
    <row r="14" spans="1:18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8">
      <c r="E15" s="12" t="s">
        <v>62</v>
      </c>
    </row>
    <row r="16" spans="1:18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4" t="s">
        <v>32</v>
      </c>
      <c r="Q16" s="14" t="s">
        <v>50</v>
      </c>
      <c r="R16" s="15" t="s">
        <v>51</v>
      </c>
    </row>
    <row r="17" spans="3:18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18" t="s">
        <v>35</v>
      </c>
    </row>
    <row r="18" spans="3:18">
      <c r="E18" s="19">
        <f>E13*9/1800000</f>
        <v>1.6500000000000001E-6</v>
      </c>
      <c r="F18" s="20">
        <f t="shared" ref="F18:O18" si="0">F13*9/1800000</f>
        <v>1.0889000000000001E-3</v>
      </c>
      <c r="G18" s="20">
        <f t="shared" si="0"/>
        <v>7.8899999999999993E-5</v>
      </c>
      <c r="H18" s="20"/>
      <c r="I18" s="20">
        <f t="shared" si="0"/>
        <v>3.8499999999999996E-6</v>
      </c>
      <c r="J18" s="20"/>
      <c r="K18" s="20"/>
      <c r="L18" s="20">
        <f t="shared" si="0"/>
        <v>6.4999999999999992E-7</v>
      </c>
      <c r="M18" s="20">
        <f t="shared" si="0"/>
        <v>1.4999999999999998E-6</v>
      </c>
      <c r="N18" s="20">
        <f t="shared" si="0"/>
        <v>1.55E-6</v>
      </c>
      <c r="O18" s="20">
        <f t="shared" si="0"/>
        <v>5.1499999999999998E-6</v>
      </c>
      <c r="P18" s="20"/>
      <c r="Q18" s="20"/>
      <c r="R18" s="21"/>
    </row>
    <row r="19" spans="3:18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3:18">
      <c r="E20" t="s">
        <v>36</v>
      </c>
    </row>
    <row r="21" spans="3:18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4" t="s">
        <v>32</v>
      </c>
      <c r="Q21" s="14" t="s">
        <v>50</v>
      </c>
      <c r="R21" s="15" t="s">
        <v>51</v>
      </c>
    </row>
    <row r="22" spans="3:18">
      <c r="C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83"/>
      <c r="Q22" s="83"/>
      <c r="R22" s="25"/>
    </row>
    <row r="23" spans="3:18">
      <c r="C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77"/>
    </row>
    <row r="24" spans="3:18">
      <c r="C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84"/>
    </row>
  </sheetData>
  <mergeCells count="1">
    <mergeCell ref="M3:P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9" width="9.140625" customWidth="1"/>
    <col min="10" max="10" width="11.5703125"/>
    <col min="11" max="256" width="9.140625" customWidth="1"/>
    <col min="257" max="16384" width="9" hidden="1"/>
  </cols>
  <sheetData>
    <row r="1" spans="1:18">
      <c r="A1" s="33" t="s">
        <v>95</v>
      </c>
      <c r="B1" s="34">
        <v>41248</v>
      </c>
    </row>
    <row r="2" spans="1:18">
      <c r="E2" t="s">
        <v>60</v>
      </c>
    </row>
    <row r="3" spans="1:18" ht="38.25" customHeight="1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53</v>
      </c>
      <c r="N3" s="99"/>
      <c r="O3" s="99"/>
      <c r="P3" s="100"/>
    </row>
    <row r="4" spans="1:18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8">
      <c r="E5" s="7">
        <v>2</v>
      </c>
      <c r="F5" s="8">
        <v>30</v>
      </c>
      <c r="G5" s="8"/>
      <c r="H5" s="8"/>
      <c r="I5" s="8">
        <v>250</v>
      </c>
      <c r="J5" s="8">
        <v>25000</v>
      </c>
      <c r="K5" s="32"/>
      <c r="L5" s="11">
        <v>100</v>
      </c>
      <c r="M5" s="107"/>
      <c r="N5" s="103"/>
      <c r="O5" s="103"/>
      <c r="P5" s="104"/>
    </row>
    <row r="11" spans="1:18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50</v>
      </c>
      <c r="R11" s="15" t="s">
        <v>51</v>
      </c>
    </row>
    <row r="12" spans="1:18">
      <c r="E12" s="16" t="s">
        <v>33</v>
      </c>
      <c r="F12" s="82" t="s">
        <v>33</v>
      </c>
      <c r="G12" s="82" t="s">
        <v>34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18" t="s">
        <v>34</v>
      </c>
    </row>
    <row r="13" spans="1:18">
      <c r="E13" s="19">
        <v>0.24</v>
      </c>
      <c r="F13" s="20">
        <v>158.33000000000001</v>
      </c>
      <c r="G13" s="20">
        <v>10.78</v>
      </c>
      <c r="H13" s="20"/>
      <c r="I13" s="20">
        <v>0.03</v>
      </c>
      <c r="J13" s="20">
        <v>0.04</v>
      </c>
      <c r="K13" s="20"/>
      <c r="L13" s="20">
        <v>0.21</v>
      </c>
      <c r="M13" s="20">
        <v>0.09</v>
      </c>
      <c r="N13" s="20">
        <v>0.08</v>
      </c>
      <c r="O13" s="20">
        <v>0.28000000000000003</v>
      </c>
      <c r="P13" s="20"/>
      <c r="Q13" s="20"/>
      <c r="R13" s="21">
        <v>0.01</v>
      </c>
    </row>
    <row r="14" spans="1:18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8">
      <c r="E15" s="12" t="s">
        <v>62</v>
      </c>
    </row>
    <row r="16" spans="1:18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4" t="s">
        <v>32</v>
      </c>
      <c r="Q16" s="14" t="s">
        <v>50</v>
      </c>
      <c r="R16" s="15" t="s">
        <v>51</v>
      </c>
    </row>
    <row r="17" spans="1:18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18" t="s">
        <v>35</v>
      </c>
    </row>
    <row r="18" spans="1:18">
      <c r="E18" s="19">
        <f>E13*9/100000</f>
        <v>2.16E-5</v>
      </c>
      <c r="F18" s="20">
        <f>F13*9/100000</f>
        <v>1.4249700000000001E-2</v>
      </c>
      <c r="G18" s="20">
        <f>G13*9/100000</f>
        <v>9.7019999999999995E-4</v>
      </c>
      <c r="H18" s="20"/>
      <c r="I18" s="20">
        <f>I13*9/100000</f>
        <v>2.7E-6</v>
      </c>
      <c r="J18" s="20">
        <f>J13*9/100000</f>
        <v>3.5999999999999998E-6</v>
      </c>
      <c r="K18" s="20"/>
      <c r="L18" s="20">
        <f>L13*9/100000</f>
        <v>1.8899999999999999E-5</v>
      </c>
      <c r="M18" s="20">
        <f>M13*9/100000</f>
        <v>8.0999999999999987E-6</v>
      </c>
      <c r="N18" s="20">
        <f>N13*9/100000</f>
        <v>7.1999999999999997E-6</v>
      </c>
      <c r="O18" s="20">
        <f>O13*9/100000</f>
        <v>2.5200000000000006E-5</v>
      </c>
      <c r="P18" s="20"/>
      <c r="Q18" s="20"/>
      <c r="R18" s="21">
        <f>R13*9/100000</f>
        <v>8.9999999999999996E-7</v>
      </c>
    </row>
    <row r="19" spans="1:18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>
      <c r="E20" t="s">
        <v>36</v>
      </c>
    </row>
    <row r="21" spans="1:18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4" t="s">
        <v>32</v>
      </c>
      <c r="Q21" s="14" t="s">
        <v>50</v>
      </c>
      <c r="R21" s="15" t="s">
        <v>51</v>
      </c>
    </row>
    <row r="22" spans="1:18">
      <c r="A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83"/>
      <c r="Q22" s="83"/>
      <c r="R22" s="25"/>
    </row>
    <row r="23" spans="1:18">
      <c r="A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77"/>
    </row>
    <row r="24" spans="1:18">
      <c r="A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84"/>
    </row>
  </sheetData>
  <mergeCells count="1">
    <mergeCell ref="M3:P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"/>
  <sheetViews>
    <sheetView workbookViewId="0"/>
  </sheetViews>
  <sheetFormatPr defaultColWidth="0" defaultRowHeight="15"/>
  <cols>
    <col min="1" max="1" width="10.140625" bestFit="1" customWidth="1"/>
    <col min="2" max="2" width="10.7109375" bestFit="1" customWidth="1"/>
    <col min="3" max="9" width="9.140625" customWidth="1"/>
    <col min="10" max="10" width="11.5703125"/>
    <col min="11" max="256" width="9.140625" customWidth="1"/>
    <col min="257" max="16384" width="9" hidden="1"/>
  </cols>
  <sheetData>
    <row r="1" spans="1:18">
      <c r="A1" s="33" t="s">
        <v>95</v>
      </c>
      <c r="B1" s="34">
        <v>41248</v>
      </c>
    </row>
    <row r="2" spans="1:18">
      <c r="E2" t="s">
        <v>63</v>
      </c>
    </row>
    <row r="3" spans="1:18" ht="38.25" customHeight="1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  <c r="L3" s="3" t="s">
        <v>68</v>
      </c>
      <c r="M3" s="105" t="s">
        <v>53</v>
      </c>
      <c r="N3" s="99"/>
      <c r="O3" s="99"/>
      <c r="P3" s="100"/>
    </row>
    <row r="4" spans="1:18" ht="17.25">
      <c r="E4" s="4"/>
      <c r="F4" s="5" t="s">
        <v>8</v>
      </c>
      <c r="G4" s="5" t="s">
        <v>8</v>
      </c>
      <c r="H4" s="5" t="s">
        <v>8</v>
      </c>
      <c r="I4" s="5" t="s">
        <v>8</v>
      </c>
      <c r="J4" s="5" t="s">
        <v>9</v>
      </c>
      <c r="K4" s="5" t="s">
        <v>8</v>
      </c>
      <c r="L4" s="6" t="s">
        <v>10</v>
      </c>
      <c r="M4" s="106"/>
      <c r="N4" s="101"/>
      <c r="O4" s="101"/>
      <c r="P4" s="102"/>
    </row>
    <row r="5" spans="1:18">
      <c r="E5" s="7">
        <v>1</v>
      </c>
      <c r="F5" s="8"/>
      <c r="G5" s="8"/>
      <c r="H5" s="8"/>
      <c r="I5" s="8"/>
      <c r="J5" s="8">
        <v>111480000</v>
      </c>
      <c r="K5" s="32"/>
      <c r="L5" s="11">
        <v>130325</v>
      </c>
      <c r="M5" s="107"/>
      <c r="N5" s="103"/>
      <c r="O5" s="103"/>
      <c r="P5" s="104"/>
    </row>
    <row r="11" spans="1:18">
      <c r="E11" s="13" t="s">
        <v>24</v>
      </c>
      <c r="F11" s="14" t="s">
        <v>99</v>
      </c>
      <c r="G11" s="14" t="s">
        <v>25</v>
      </c>
      <c r="H11" s="14" t="s">
        <v>43</v>
      </c>
      <c r="I11" s="14" t="s">
        <v>26</v>
      </c>
      <c r="J11" s="14" t="s">
        <v>42</v>
      </c>
      <c r="K11" s="14" t="s">
        <v>27</v>
      </c>
      <c r="L11" s="14" t="s">
        <v>28</v>
      </c>
      <c r="M11" s="14" t="s">
        <v>29</v>
      </c>
      <c r="N11" s="14" t="s">
        <v>30</v>
      </c>
      <c r="O11" s="14" t="s">
        <v>31</v>
      </c>
      <c r="P11" s="14" t="s">
        <v>32</v>
      </c>
      <c r="Q11" s="14" t="s">
        <v>50</v>
      </c>
      <c r="R11" s="15" t="s">
        <v>51</v>
      </c>
    </row>
    <row r="12" spans="1:18">
      <c r="E12" s="16" t="s">
        <v>33</v>
      </c>
      <c r="F12" s="82" t="s">
        <v>33</v>
      </c>
      <c r="G12" s="82" t="s">
        <v>34</v>
      </c>
      <c r="H12" s="82" t="s">
        <v>34</v>
      </c>
      <c r="I12" s="82" t="s">
        <v>34</v>
      </c>
      <c r="J12" s="82" t="s">
        <v>34</v>
      </c>
      <c r="K12" s="82" t="s">
        <v>34</v>
      </c>
      <c r="L12" s="82" t="s">
        <v>34</v>
      </c>
      <c r="M12" s="82" t="s">
        <v>34</v>
      </c>
      <c r="N12" s="82" t="s">
        <v>34</v>
      </c>
      <c r="O12" s="82" t="s">
        <v>34</v>
      </c>
      <c r="P12" s="82" t="s">
        <v>34</v>
      </c>
      <c r="Q12" s="82" t="s">
        <v>34</v>
      </c>
      <c r="R12" s="18" t="s">
        <v>34</v>
      </c>
    </row>
    <row r="13" spans="1:18">
      <c r="E13" s="19"/>
      <c r="F13" s="20">
        <v>2.4700000000000002</v>
      </c>
      <c r="G13" s="20">
        <v>0.14000000000000001</v>
      </c>
      <c r="H13" s="20"/>
      <c r="I13" s="20">
        <v>0.05</v>
      </c>
      <c r="J13" s="20">
        <v>0.01</v>
      </c>
      <c r="K13" s="20"/>
      <c r="L13" s="20">
        <v>6.44</v>
      </c>
      <c r="M13" s="20">
        <v>0.01</v>
      </c>
      <c r="N13" s="20"/>
      <c r="O13" s="20"/>
      <c r="P13" s="20"/>
      <c r="Q13" s="20"/>
      <c r="R13" s="21"/>
    </row>
    <row r="14" spans="1:18"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18">
      <c r="E15" s="12" t="s">
        <v>62</v>
      </c>
    </row>
    <row r="16" spans="1:18">
      <c r="E16" s="13" t="s">
        <v>24</v>
      </c>
      <c r="F16" s="14" t="s">
        <v>99</v>
      </c>
      <c r="G16" s="14" t="s">
        <v>25</v>
      </c>
      <c r="H16" s="14" t="s">
        <v>43</v>
      </c>
      <c r="I16" s="14" t="s">
        <v>26</v>
      </c>
      <c r="J16" s="14" t="s">
        <v>42</v>
      </c>
      <c r="K16" s="14" t="s">
        <v>27</v>
      </c>
      <c r="L16" s="14" t="s">
        <v>28</v>
      </c>
      <c r="M16" s="14" t="s">
        <v>29</v>
      </c>
      <c r="N16" s="14" t="s">
        <v>30</v>
      </c>
      <c r="O16" s="14" t="s">
        <v>31</v>
      </c>
      <c r="P16" s="14" t="s">
        <v>32</v>
      </c>
      <c r="Q16" s="14" t="s">
        <v>50</v>
      </c>
      <c r="R16" s="15" t="s">
        <v>51</v>
      </c>
    </row>
    <row r="17" spans="3:18">
      <c r="E17" s="16" t="s">
        <v>35</v>
      </c>
      <c r="F17" s="82" t="s">
        <v>35</v>
      </c>
      <c r="G17" s="82" t="s">
        <v>35</v>
      </c>
      <c r="H17" s="82" t="s">
        <v>35</v>
      </c>
      <c r="I17" s="82" t="s">
        <v>35</v>
      </c>
      <c r="J17" s="82" t="s">
        <v>35</v>
      </c>
      <c r="K17" s="82" t="s">
        <v>35</v>
      </c>
      <c r="L17" s="82" t="s">
        <v>35</v>
      </c>
      <c r="M17" s="82" t="s">
        <v>35</v>
      </c>
      <c r="N17" s="82" t="s">
        <v>35</v>
      </c>
      <c r="O17" s="82" t="s">
        <v>35</v>
      </c>
      <c r="P17" s="82" t="s">
        <v>35</v>
      </c>
      <c r="Q17" s="82" t="s">
        <v>35</v>
      </c>
      <c r="R17" s="18" t="s">
        <v>35</v>
      </c>
    </row>
    <row r="18" spans="3:18">
      <c r="E18" s="19"/>
      <c r="F18" s="20">
        <f>F13*9/130325000</f>
        <v>1.7057356608478804E-7</v>
      </c>
      <c r="G18" s="20">
        <f t="shared" ref="G18:M18" si="0">G13*9/130325000</f>
        <v>9.6681373489353549E-9</v>
      </c>
      <c r="H18" s="20"/>
      <c r="I18" s="20">
        <f t="shared" si="0"/>
        <v>3.4529061960483409E-9</v>
      </c>
      <c r="J18" s="20">
        <f t="shared" si="0"/>
        <v>6.9058123920966806E-10</v>
      </c>
      <c r="K18" s="20"/>
      <c r="L18" s="20">
        <f t="shared" si="0"/>
        <v>4.447343180510263E-7</v>
      </c>
      <c r="M18" s="20">
        <f t="shared" si="0"/>
        <v>6.9058123920966806E-10</v>
      </c>
      <c r="N18" s="20"/>
      <c r="O18" s="20"/>
      <c r="P18" s="20"/>
      <c r="Q18" s="20"/>
      <c r="R18" s="21"/>
    </row>
    <row r="19" spans="3:18"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3:18">
      <c r="E20" t="s">
        <v>36</v>
      </c>
    </row>
    <row r="21" spans="3:18">
      <c r="E21" s="13" t="s">
        <v>24</v>
      </c>
      <c r="F21" s="14" t="s">
        <v>99</v>
      </c>
      <c r="G21" s="14" t="s">
        <v>25</v>
      </c>
      <c r="H21" s="14" t="s">
        <v>43</v>
      </c>
      <c r="I21" s="14" t="s">
        <v>26</v>
      </c>
      <c r="J21" s="14" t="s">
        <v>42</v>
      </c>
      <c r="K21" s="14" t="s">
        <v>27</v>
      </c>
      <c r="L21" s="14" t="s">
        <v>28</v>
      </c>
      <c r="M21" s="14" t="s">
        <v>29</v>
      </c>
      <c r="N21" s="14" t="s">
        <v>30</v>
      </c>
      <c r="O21" s="14" t="s">
        <v>31</v>
      </c>
      <c r="P21" s="14" t="s">
        <v>32</v>
      </c>
      <c r="Q21" s="14" t="s">
        <v>50</v>
      </c>
      <c r="R21" s="15" t="s">
        <v>51</v>
      </c>
    </row>
    <row r="22" spans="3:18">
      <c r="C22" s="23"/>
      <c r="D22" s="24" t="s">
        <v>39</v>
      </c>
      <c r="E22" s="16" t="s">
        <v>12</v>
      </c>
      <c r="F22" s="82" t="s">
        <v>37</v>
      </c>
      <c r="G22" s="82" t="s">
        <v>12</v>
      </c>
      <c r="H22" s="82" t="s">
        <v>12</v>
      </c>
      <c r="I22" s="82" t="s">
        <v>12</v>
      </c>
      <c r="J22" s="82" t="s">
        <v>38</v>
      </c>
      <c r="K22" s="82" t="s">
        <v>12</v>
      </c>
      <c r="L22" s="82" t="s">
        <v>12</v>
      </c>
      <c r="M22" s="83"/>
      <c r="N22" s="83"/>
      <c r="O22" s="83"/>
      <c r="P22" s="83"/>
      <c r="Q22" s="83"/>
      <c r="R22" s="25"/>
    </row>
    <row r="23" spans="3:18">
      <c r="C23" s="23"/>
      <c r="D23" s="24" t="s">
        <v>40</v>
      </c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77"/>
    </row>
    <row r="24" spans="3:18">
      <c r="C24" s="23"/>
      <c r="D24" s="24" t="s">
        <v>41</v>
      </c>
      <c r="E24" s="28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0"/>
      <c r="R24" s="84"/>
    </row>
  </sheetData>
  <mergeCells count="1">
    <mergeCell ref="M3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TOTALE</vt:lpstr>
      <vt:lpstr>Condensato - tubazione &lt;2"</vt:lpstr>
      <vt:lpstr>Condensato - tubazione &gt;2"</vt:lpstr>
      <vt:lpstr>Condensato-Valvole</vt:lpstr>
      <vt:lpstr>Condensato-Pompa Centrifuga G2</vt:lpstr>
      <vt:lpstr>Condensato-Pompa Centrifuga G11</vt:lpstr>
      <vt:lpstr>Condensato-Pompa G3</vt:lpstr>
      <vt:lpstr>Alimento-Tubazione&lt;2"</vt:lpstr>
      <vt:lpstr>Alimento-Tubazione&gt;2"</vt:lpstr>
      <vt:lpstr>Alimento-Valvola</vt:lpstr>
      <vt:lpstr>Alimento-Pompa G13</vt:lpstr>
      <vt:lpstr>Alimento-Pompa G15</vt:lpstr>
      <vt:lpstr>Vapore-Tubazione &lt; 2"</vt:lpstr>
      <vt:lpstr>Vapore-Tubazione &gt; 2"</vt:lpstr>
      <vt:lpstr>Vapore-Valvole</vt:lpstr>
      <vt:lpstr>Turbina-Semicassa valvoleByPass</vt:lpstr>
      <vt:lpstr>Turbina-Valvole di by-pass</vt:lpstr>
      <vt:lpstr>Turbina-ValvoleEmergenzPrimaria</vt:lpstr>
      <vt:lpstr>Turbina-valvolEmergenSecondaria</vt:lpstr>
      <vt:lpstr>Turbina-valvola parz. Primaria</vt:lpstr>
      <vt:lpstr>Turbina-CassaValvParzSecond</vt:lpstr>
      <vt:lpstr>Turbina-ValvolParziaSecondaria</vt:lpstr>
      <vt:lpstr>Condensatore-Fascio tubiero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Gaetano Ruggeri</cp:lastModifiedBy>
  <cp:lastPrinted>2014-06-30T14:15:07Z</cp:lastPrinted>
  <dcterms:modified xsi:type="dcterms:W3CDTF">2014-07-01T10:40:52Z</dcterms:modified>
</cp:coreProperties>
</file>